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A:\2025ԹՎԱԿԱՆ\2025 HGPA\ՏՆՏԵՍԱԿԱՆ ԷԱՃ\Տեխնիկական բնութագիր\"/>
    </mc:Choice>
  </mc:AlternateContent>
  <xr:revisionPtr revIDLastSave="0" documentId="13_ncr:1_{84887C27-FE21-4DA7-9D2F-F832AF491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ման պլան 2025թ." sheetId="1" r:id="rId1"/>
    <sheet name="Sheet2" sheetId="2" r:id="rId2"/>
    <sheet name="գրաֆիկա" sheetId="3" r:id="rId3"/>
    <sheet name="դիզայն Ա" sheetId="4" r:id="rId4"/>
    <sheet name="Գրենական" sheetId="5" r:id="rId5"/>
    <sheet name="Տնտեսական" sheetId="6" r:id="rId6"/>
    <sheet name="կերամիկա" sheetId="7" r:id="rId7"/>
    <sheet name="քանդակ" sheetId="8" r:id="rId8"/>
    <sheet name="հագուստի մոդ. և համկգ. գրաֆ." sheetId="9" r:id="rId9"/>
    <sheet name="դիզայն-մետաղ" sheetId="10" r:id="rId10"/>
    <sheet name="գեղանկար-գծանկար" sheetId="11" r:id="rId11"/>
    <sheet name="դիզայն-մակետ" sheetId="12" r:id="rId12"/>
    <sheet name="գծանկար-գունանկար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3" l="1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41" i="13" s="1"/>
  <c r="F13" i="13"/>
  <c r="F12" i="13"/>
  <c r="F55" i="12"/>
  <c r="F53" i="12"/>
  <c r="F52" i="12"/>
  <c r="F51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21" i="11"/>
  <c r="F20" i="11"/>
  <c r="F19" i="11"/>
  <c r="F18" i="11"/>
  <c r="F17" i="11"/>
  <c r="F16" i="11"/>
  <c r="F15" i="11"/>
  <c r="F14" i="11"/>
  <c r="F13" i="11"/>
  <c r="F12" i="11"/>
  <c r="F11" i="11"/>
  <c r="F10" i="11"/>
  <c r="F55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56" i="8"/>
  <c r="F54" i="8"/>
  <c r="F53" i="8"/>
  <c r="F52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70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E217" i="6"/>
  <c r="F217" i="6" s="1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88" i="5"/>
  <c r="F87" i="5"/>
  <c r="F86" i="5"/>
  <c r="F85" i="5"/>
  <c r="F84" i="5"/>
  <c r="F83" i="5"/>
  <c r="F82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09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E301" i="2"/>
  <c r="F301" i="2" s="1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6" i="2"/>
  <c r="F69" i="7" l="1"/>
  <c r="F24" i="11"/>
  <c r="F480" i="2"/>
  <c r="F89" i="5"/>
  <c r="F408" i="2"/>
  <c r="F300" i="6"/>
  <c r="F54" i="10"/>
  <c r="F35" i="3"/>
  <c r="F50" i="9"/>
  <c r="F49" i="12"/>
  <c r="F39" i="4"/>
  <c r="F75" i="5"/>
  <c r="F110" i="5"/>
  <c r="F51" i="8"/>
  <c r="F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Parandzem Xachatryan</author>
    <author>Parandzem Khachatryan</author>
    <author/>
  </authors>
  <commentList>
    <comment ref="C11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սարդոստայն մաքրելու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6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170մ երկշերտ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լուսատու կլոր/ Led 24վտ  4200k</t>
        </r>
      </text>
    </comment>
    <comment ref="C23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լուսատու քառակուսի/ Led 24վտ  4200k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7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E27" authorId="1" shapeId="0" xr:uid="{A5E13602-1AAE-4D5D-8BB5-9F7953AA010F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C28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1" shapeId="0" xr:uid="{1C4316DA-BCDE-4283-B8D7-23C0FDE211A1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4DCD265F-BE95-434F-A67D-24E7E772FD5D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1" shapeId="0" xr:uid="{0B2B77F9-C21E-4B7D-9BD8-E3FC2FB8AA59}">
      <text>
        <r>
          <rPr>
            <b/>
            <sz val="9"/>
            <color indexed="81"/>
            <rFont val="Tahoma"/>
            <family val="2"/>
          </rPr>
          <t>2*2,5 ամպեր</t>
        </r>
      </text>
    </comment>
    <comment ref="C44" authorId="2" shapeId="0" xr:uid="{62EBBD30-8635-4E9A-9F5E-31BF83F39C74}">
      <text>
        <r>
          <rPr>
            <sz val="11"/>
            <color theme="1"/>
            <rFont val="Calibri"/>
            <family val="2"/>
            <scheme val="minor"/>
          </rPr>
          <t>======
ID#AAABW3VR85g
Author    (2024-10-08 09:31:11)
ռետինե</t>
        </r>
      </text>
    </comment>
    <comment ref="C45" authorId="2" shapeId="0" xr:uid="{4B7F7D21-10DE-4F05-903B-E1067CC20074}">
      <text>
        <r>
          <rPr>
            <sz val="11"/>
            <color theme="1"/>
            <rFont val="Calibri"/>
            <family val="2"/>
            <scheme val="minor"/>
          </rPr>
          <t xml:space="preserve">
բանվորական</t>
        </r>
      </text>
    </comment>
    <comment ref="C47" authorId="0" shapeId="0" xr:uid="{5FAFA7D7-B93C-4366-A598-F9B5567AE4FE}">
      <text>
        <r>
          <rPr>
            <b/>
            <sz val="9"/>
            <color indexed="81"/>
            <rFont val="Tahoma"/>
            <family val="2"/>
            <charset val="204"/>
          </rPr>
          <t>բացվող պլաստմասե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" authorId="0" shapeId="0" xr:uid="{5D4D286C-B62F-45F7-B23D-A27D38700194}">
      <text>
        <r>
          <rPr>
            <b/>
            <sz val="9"/>
            <color indexed="81"/>
            <rFont val="Tahoma"/>
            <family val="2"/>
            <charset val="204"/>
          </rPr>
          <t>Դրսի ծխախոտի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4" authorId="2" shapeId="0" xr:uid="{8E7F2B9D-FD7B-4FA4-BFB0-7DC11F1C21F1}">
      <text>
        <r>
          <rPr>
            <sz val="11"/>
            <color theme="1"/>
            <rFont val="Calibri"/>
            <family val="2"/>
            <scheme val="minor"/>
          </rPr>
          <t>======
ID#AAABW3VR844
Author    (2024-10-08 09:31:11)
emsal</t>
        </r>
      </text>
    </comment>
    <comment ref="C56" authorId="2" shapeId="0" xr:uid="{C29654E8-AD82-42BD-B7C7-C2D1122B46D0}">
      <text>
        <r>
          <rPr>
            <sz val="11"/>
            <color theme="1"/>
            <rFont val="Calibri"/>
            <family val="2"/>
            <scheme val="minor"/>
          </rPr>
          <t>======
ID#AAABW3VR840
Author    (2024-10-08 09:31:11)
ռախշա</t>
        </r>
      </text>
    </comment>
    <comment ref="C58" authorId="0" shapeId="0" xr:uid="{C918B123-9728-42B3-91A8-C86270764BA9}">
      <text>
        <r>
          <rPr>
            <b/>
            <sz val="9"/>
            <color indexed="81"/>
            <rFont val="Tahoma"/>
            <family val="2"/>
            <charset val="204"/>
          </rPr>
          <t>domestos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9" authorId="2" shapeId="0" xr:uid="{4C0B7649-B4A4-40C4-BF87-75F290F06461}">
      <text>
        <r>
          <rPr>
            <sz val="11"/>
            <color theme="1"/>
            <rFont val="Calibri"/>
            <family val="2"/>
            <scheme val="minor"/>
          </rPr>
          <t xml:space="preserve">
30լ</t>
        </r>
      </text>
    </comment>
    <comment ref="C60" authorId="0" shapeId="0" xr:uid="{7C8FA68E-16D1-4159-9A12-E43BD2509D16}">
      <text>
        <r>
          <rPr>
            <b/>
            <sz val="9"/>
            <color indexed="81"/>
            <rFont val="Tahoma"/>
            <family val="2"/>
            <charset val="204"/>
          </rPr>
          <t>60լ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61" authorId="0" shapeId="0" xr:uid="{8B0CC56D-504E-4CCC-8A3D-456F7147BBBC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1" authorId="0" shapeId="0" xr:uid="{55937D20-CA2A-4042-B970-39C55BDA6247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hMr/7Mj5RTYNVSHc7SyMwhM6SJw=="/>
    </ext>
  </extLst>
</comments>
</file>

<file path=xl/sharedStrings.xml><?xml version="1.0" encoding="utf-8"?>
<sst xmlns="http://schemas.openxmlformats.org/spreadsheetml/2006/main" count="2392" uniqueCount="944">
  <si>
    <t xml:space="preserve">                                            &lt;&lt;01&gt;&gt; հոկտեմբերի 2024թ.</t>
  </si>
  <si>
    <t>գնման ձև /ընթացակարգ/</t>
  </si>
  <si>
    <t>Չափման միավորը</t>
  </si>
  <si>
    <t>Միավորի գինը</t>
  </si>
  <si>
    <t>Քանակը</t>
  </si>
  <si>
    <t>Ընդամենը ծախսեր  /ՀՀ դրամ/</t>
  </si>
  <si>
    <t>անվանումը</t>
  </si>
  <si>
    <t>արժեք</t>
  </si>
  <si>
    <t>Վառելիք</t>
  </si>
  <si>
    <t>բենզին պրեմիում</t>
  </si>
  <si>
    <t>ԳՀ</t>
  </si>
  <si>
    <t>լիտր</t>
  </si>
  <si>
    <t>Գրասենյանկային մեքենաներ,սարքվորումներ և նյութեր</t>
  </si>
  <si>
    <t xml:space="preserve">թուղթ, A4 ֆորմատի </t>
  </si>
  <si>
    <t>տուփ</t>
  </si>
  <si>
    <t>թղթապանակ, պոլիմերային թաղանթ,Ֆայլ</t>
  </si>
  <si>
    <t>հատ</t>
  </si>
  <si>
    <t>պոլիմերային ինքնակպչուն ժապավեն, 48մմx100մմ տնտեսական, մեծ</t>
  </si>
  <si>
    <t>ՄԱ</t>
  </si>
  <si>
    <t>պոլիմերային ինքնակպչուն ժապավեն, 19մմx36մմ գրասենյակային, փոքր</t>
  </si>
  <si>
    <t>գրիչ գնդիկավոր</t>
  </si>
  <si>
    <t>գրիչ գելային</t>
  </si>
  <si>
    <t>մատիտներ</t>
  </si>
  <si>
    <t>թուղթ նշումների համար, սոսնձվածքով</t>
  </si>
  <si>
    <t>մարկերներ</t>
  </si>
  <si>
    <t>դակիչ միջին</t>
  </si>
  <si>
    <t>կոճգամներ</t>
  </si>
  <si>
    <t>սոսնձամատիտ, գրասենյակային</t>
  </si>
  <si>
    <t>կավիճ</t>
  </si>
  <si>
    <t xml:space="preserve">թղթապանակ, կոշտ կազմով  </t>
  </si>
  <si>
    <t>թանաք, կնիքի բարձիկի համար</t>
  </si>
  <si>
    <t>ռետին հասարակ</t>
  </si>
  <si>
    <t xml:space="preserve">էջաբաժանիչ </t>
  </si>
  <si>
    <t>կարիչ, 20-50 թերթի համար</t>
  </si>
  <si>
    <t>եռոտանի /շտատիվ / -Շիրմա</t>
  </si>
  <si>
    <t>գրենական ապրանքներ /նշումների թուղթ տակդիրով/</t>
  </si>
  <si>
    <t>փաստաթղթերի համար նախատեսված, սեղանի վրա դրվող դարակաշարեր</t>
  </si>
  <si>
    <t>մոլբերտ</t>
  </si>
  <si>
    <t>ծրար</t>
  </si>
  <si>
    <t xml:space="preserve">արագակարներ </t>
  </si>
  <si>
    <t>նոթատետրեր</t>
  </si>
  <si>
    <t>ամրակ,միջին</t>
  </si>
  <si>
    <t>սեղմակ, փոքր</t>
  </si>
  <si>
    <t>սեղմակ, միջին</t>
  </si>
  <si>
    <t>սեղմակ, մեծ</t>
  </si>
  <si>
    <t>դանակ՝ գրասենյակային</t>
  </si>
  <si>
    <t>գրասենյակային գիրք, մատյան 70-200էջ, տողանի, սպիտակ էջերով</t>
  </si>
  <si>
    <t>39221410/1</t>
  </si>
  <si>
    <t>ավելներ</t>
  </si>
  <si>
    <t>39221490/1</t>
  </si>
  <si>
    <t>սպունգներ</t>
  </si>
  <si>
    <t>39221420/1</t>
  </si>
  <si>
    <t>39224331/1</t>
  </si>
  <si>
    <t>սոսինձ, էմուլսիա</t>
  </si>
  <si>
    <t>կգ</t>
  </si>
  <si>
    <t>33761000/1</t>
  </si>
  <si>
    <t>զուգարանի թուղթ, ռուլոնով</t>
  </si>
  <si>
    <t>արտադրանք՝ հիգիենիկ թղթից /նստակոնքի ծածկոց/</t>
  </si>
  <si>
    <t>օճառ /ձեռքի/</t>
  </si>
  <si>
    <t>հատակադիր լամպեր</t>
  </si>
  <si>
    <t>39522250/1</t>
  </si>
  <si>
    <t>փոշու հավաքման կտորներ</t>
  </si>
  <si>
    <t>39522330/1</t>
  </si>
  <si>
    <t>փոխանջատիչներ</t>
  </si>
  <si>
    <t>31221190/1</t>
  </si>
  <si>
    <t>31211221/1</t>
  </si>
  <si>
    <t>31211221/2</t>
  </si>
  <si>
    <t>հեռախոսային սարքեր</t>
  </si>
  <si>
    <t>մետր</t>
  </si>
  <si>
    <t>Նրբաթիթեղներ /պղնձե/</t>
  </si>
  <si>
    <t>մ</t>
  </si>
  <si>
    <t>մեխ շինարարական /6սմ/</t>
  </si>
  <si>
    <t>մեխ շինարարական /7սմ/</t>
  </si>
  <si>
    <t>մեխ շինարարական /3սմ/</t>
  </si>
  <si>
    <t>մեխ շինարարական /5սմ/</t>
  </si>
  <si>
    <t>հարթաշուրթ</t>
  </si>
  <si>
    <t>ձեռքի սղոցներ</t>
  </si>
  <si>
    <t>ձեռքի գործիքներ /կտրող սարք/</t>
  </si>
  <si>
    <t>31651400/1</t>
  </si>
  <si>
    <t xml:space="preserve">մեկուսիչ ժապավեններ </t>
  </si>
  <si>
    <t>31684400/1</t>
  </si>
  <si>
    <t>վարդակ</t>
  </si>
  <si>
    <t>31685000/1</t>
  </si>
  <si>
    <t>էլեկտրական երկարացման լար</t>
  </si>
  <si>
    <t>42131490/1</t>
  </si>
  <si>
    <t xml:space="preserve">սիֆոն  </t>
  </si>
  <si>
    <t>18141100/1</t>
  </si>
  <si>
    <t>զույգ</t>
  </si>
  <si>
    <t>18141100/2</t>
  </si>
  <si>
    <t>ացետոն</t>
  </si>
  <si>
    <t>39835000/1</t>
  </si>
  <si>
    <t>հատակ մաքրելու ձող, պլաստմասե, փայտյա</t>
  </si>
  <si>
    <t>39831280/1</t>
  </si>
  <si>
    <t>ապակի մաքրելու միջոց</t>
  </si>
  <si>
    <t>39831245/1</t>
  </si>
  <si>
    <t>օճառ, հեղուկ</t>
  </si>
  <si>
    <t>39831273/1</t>
  </si>
  <si>
    <t>հատակի մաքրման նյութեր</t>
  </si>
  <si>
    <t>39812600/1</t>
  </si>
  <si>
    <t>մաքրող մածուկներ և փոշիներ</t>
  </si>
  <si>
    <t>39839100/1</t>
  </si>
  <si>
    <t>գոգաթիակ, աղբը հավաքելու համար, ձողով</t>
  </si>
  <si>
    <t>Ոչ գործվածքային կտոր /քեչա/</t>
  </si>
  <si>
    <t>մ2</t>
  </si>
  <si>
    <t>19641000/1</t>
  </si>
  <si>
    <t>19641000/2</t>
  </si>
  <si>
    <t>լինոլեում</t>
  </si>
  <si>
    <t>սկիպիդար</t>
  </si>
  <si>
    <t>պարկ</t>
  </si>
  <si>
    <t>կավ /սպիտակ/</t>
  </si>
  <si>
    <t>կավ /սպիտակ շամոտ/</t>
  </si>
  <si>
    <t>ավազ /կվարցային/</t>
  </si>
  <si>
    <t>Նիտրատներ</t>
  </si>
  <si>
    <t>Տպագրական ներկ</t>
  </si>
  <si>
    <t>ըմպելիքների դիսպենսերներ</t>
  </si>
  <si>
    <t>սեղանի համակարգիչներ</t>
  </si>
  <si>
    <t>համակարգիչ ամբողջը մեկում</t>
  </si>
  <si>
    <t>օդորակիչ</t>
  </si>
  <si>
    <t>էլեկտրականության բաշխում</t>
  </si>
  <si>
    <t>խմելու ջրի բաշխում</t>
  </si>
  <si>
    <t>գազի բաշխում</t>
  </si>
  <si>
    <t>հանրային հեռախոսային ծառայություններ</t>
  </si>
  <si>
    <t>բջջային հեռախոսների ծառայություններ</t>
  </si>
  <si>
    <t>աղբի հավաքման ծառայություններ</t>
  </si>
  <si>
    <t>ավտոմեքենաների վերանորոգման ծառայություններ</t>
  </si>
  <si>
    <t>փոխադրամիջոցների հետ կապված ապահովագրական ծառայություններ</t>
  </si>
  <si>
    <t xml:space="preserve">ուղևորափոխադրող ավտոմեքենաների վարձակալություն      </t>
  </si>
  <si>
    <t>Համակարգչային օժանդակման  ծառայություններ</t>
  </si>
  <si>
    <t>համացանց</t>
  </si>
  <si>
    <t>այլ պոլիգրաֆիական արտադրանքի տպագրման ծառայություն /«Հայկական լեռնաշխարհի հնագույն արվեստը Ք․ ծ․ ա․                 12-3-րդ հազարամյակի առաջին կես»/</t>
  </si>
  <si>
    <t>այլ պոլիգրաֆիական արտադրանքի տպագրման ծառայություն /Տարեգիրք 1/</t>
  </si>
  <si>
    <t>այլ պոլիգրաֆիական արտադրանքի տպագրման ծառայություն /Տարեգիրք 2/</t>
  </si>
  <si>
    <t>այլ պոլիգրաֆիական արտադրանքի տպագրման ծառայություն /Մատյաններ/</t>
  </si>
  <si>
    <t>այլ պոլիգրաֆիական արտադրանքի տպագրման ծառայություն /Բաներ/</t>
  </si>
  <si>
    <t>այլ պոլիգրաֆիական արտադրանքի տպագրման ծառայություն /Ստուգման գրքույկ/</t>
  </si>
  <si>
    <t>այլ պոլիգրաֆիական արտադրանքի տպագրման ծառայություն /Ուսանողական տոմս/</t>
  </si>
  <si>
    <t>այլ պոլիգրաֆիական արտադրանքի տպագրման ծառայություն /Տարեկան հաշվետվություն/</t>
  </si>
  <si>
    <t>սրբագրման ծառայություններ</t>
  </si>
  <si>
    <t>մինչտպագրական ծառայություններ /մակետավորում/</t>
  </si>
  <si>
    <t>իրավական խորհրդատվության ծառայություններ</t>
  </si>
  <si>
    <t>ֆինանսական խորհրդատվության ծառայություններ</t>
  </si>
  <si>
    <t>համակարգչային աուդիտի ծառայություններ</t>
  </si>
  <si>
    <t>աուդիտորական ծառայություններ</t>
  </si>
  <si>
    <t>նյութական արժեքների գնահատում</t>
  </si>
  <si>
    <t>կրթական համակարգչային ծրագրային փաթեթներ</t>
  </si>
  <si>
    <t>արխիվացման ծառայություններ</t>
  </si>
  <si>
    <t>սերվերային ենթակառուցվածքների շահագործման և ապահովման ծառայություններ</t>
  </si>
  <si>
    <t>հեղինակային հսկողության ծառայություններ</t>
  </si>
  <si>
    <t>տեխնիկական հսկողության ծառայություններ</t>
  </si>
  <si>
    <t>այլ սարքավորումների վարձակալություն /նկարի տպման սարք/</t>
  </si>
  <si>
    <t>տեսագրման սարքերի տեղադրման ծառայություններ</t>
  </si>
  <si>
    <t>հակահրդեհային ծառայություններ</t>
  </si>
  <si>
    <t>վարժանքների, մարզումների կամ աերոբիկայի ծառայություններ</t>
  </si>
  <si>
    <t>լվացման և չոր մաքրման ծառայություններ</t>
  </si>
  <si>
    <t>սննդի մատուցման ծառայություններ</t>
  </si>
  <si>
    <t>ճաշկերույթների կազմակերպում</t>
  </si>
  <si>
    <t>Գրավոր թարգմանության ծառայություններ</t>
  </si>
  <si>
    <t>նախագծերի պատրաստում, ծախսերի գնահատում</t>
  </si>
  <si>
    <t>կոյուղաջրերի մաքրման աշխատանքներ</t>
  </si>
  <si>
    <t>Հաստատում եմ՝___________________</t>
  </si>
  <si>
    <t>երկկողմանի ժապավեն</t>
  </si>
  <si>
    <t>տարբեր չափս</t>
  </si>
  <si>
    <t>շտրիխ ժապավեն</t>
  </si>
  <si>
    <t>թղթապանակ ռետինով</t>
  </si>
  <si>
    <t>թղթապանակ կոճակով</t>
  </si>
  <si>
    <t>թղթապանակ 60</t>
  </si>
  <si>
    <t>թղթապանակ 20</t>
  </si>
  <si>
    <t>թուղթ դեղին A4</t>
  </si>
  <si>
    <t>գրչաման</t>
  </si>
  <si>
    <t>սրիչ</t>
  </si>
  <si>
    <t>մարկերային գրատախտակ</t>
  </si>
  <si>
    <t>կարիչի ասեղ  մեծ</t>
  </si>
  <si>
    <t>կարիչի ասեղ  փոքր</t>
  </si>
  <si>
    <t>մկրատ</t>
  </si>
  <si>
    <t>ամրակ  մեծ  50մմ</t>
  </si>
  <si>
    <t>Տնտեսական, շինարարական  և սարքեր</t>
  </si>
  <si>
    <t>ռետինե գորգ</t>
  </si>
  <si>
    <t>պտուտակահան մարտկոցով</t>
  </si>
  <si>
    <t>հղկաթուղթ</t>
  </si>
  <si>
    <t>երկաթ կտրող սարք</t>
  </si>
  <si>
    <t>կտրող սկավառակ մարմարի</t>
  </si>
  <si>
    <t>կտրող սկավառակ  գրանիտի</t>
  </si>
  <si>
    <t>250գր*5</t>
  </si>
  <si>
    <t>Լամպ (лампочка), 30 վատ</t>
  </si>
  <si>
    <t>լիմոնի աղ</t>
  </si>
  <si>
    <t>սարդոստայն մաքրելու ձող</t>
  </si>
  <si>
    <t>լոբզիկ սղոց, էլեկտրական լամինատի</t>
  </si>
  <si>
    <t xml:space="preserve">Ø 125 դիսկ </t>
  </si>
  <si>
    <t>արդուկի սեղանի ծածկոց</t>
  </si>
  <si>
    <t>մանեկեն դերձակի</t>
  </si>
  <si>
    <r>
      <rPr>
        <sz val="9"/>
        <rFont val="Calibri"/>
        <family val="2"/>
      </rPr>
      <t xml:space="preserve">24000 </t>
    </r>
    <r>
      <rPr>
        <u/>
        <sz val="9"/>
        <color rgb="FF1155CC"/>
        <rFont val="Calibri"/>
        <family val="2"/>
      </rPr>
      <t>list.am</t>
    </r>
  </si>
  <si>
    <t>կտորե մանեկեն կանգնակի վրա/տորս/</t>
  </si>
  <si>
    <t>Ապակու կտրիչ</t>
  </si>
  <si>
    <t>Ապակու կարկին կտրիչ</t>
  </si>
  <si>
    <t>հատակ մաքրելու ձող դույլով</t>
  </si>
  <si>
    <t>կավե տարրա հալեցման համար</t>
  </si>
  <si>
    <t>մոմ փորագրության</t>
  </si>
  <si>
    <t>Թուղթ 400գ 70*100սմ</t>
  </si>
  <si>
    <r>
      <rPr>
        <sz val="9"/>
        <color theme="1"/>
        <rFont val="Merriweather"/>
        <charset val="204"/>
      </rPr>
      <t xml:space="preserve">Ստվարաթուղթ 600գ  </t>
    </r>
    <r>
      <rPr>
        <sz val="9"/>
        <color theme="1"/>
        <rFont val="Arial Armenian"/>
        <family val="2"/>
      </rPr>
      <t>70x100</t>
    </r>
  </si>
  <si>
    <r>
      <rPr>
        <sz val="9"/>
        <color theme="1"/>
        <rFont val="Merriweather"/>
        <charset val="204"/>
      </rPr>
      <t xml:space="preserve">Ստվարաթուղթ 750գ </t>
    </r>
    <r>
      <rPr>
        <sz val="9"/>
        <color theme="1"/>
        <rFont val="Arial Armenian"/>
        <family val="2"/>
      </rPr>
      <t>70x100</t>
    </r>
  </si>
  <si>
    <r>
      <rPr>
        <sz val="9"/>
        <color theme="1"/>
        <rFont val="Merriweather"/>
        <charset val="204"/>
      </rPr>
      <t xml:space="preserve">Ստվարաթուղթ 1250գ </t>
    </r>
    <r>
      <rPr>
        <sz val="9"/>
        <color theme="1"/>
        <rFont val="Arial Armenian"/>
        <family val="2"/>
      </rPr>
      <t>70x100</t>
    </r>
  </si>
  <si>
    <t>ստվարաթուղթ 2150գ 70*100</t>
  </si>
  <si>
    <t>Կպիչ երկկողմանի /0.1/մմ</t>
  </si>
  <si>
    <t>Կպիչ երկկողմանի /1.2/ մմ</t>
  </si>
  <si>
    <t>հղկաթուղթ 80/120</t>
  </si>
  <si>
    <t>ծեփամածիկ կավճային 5կգ VEM</t>
  </si>
  <si>
    <t>ծեփամ&gt; կավճային 5կգ VEM ASB</t>
  </si>
  <si>
    <t>օրակալ R1-JET 165անփայլ,սպիտակ</t>
  </si>
  <si>
    <t>միկրոֆիբրա  կտոր 40*40</t>
  </si>
  <si>
    <t>Դանակ գրասենյակ Olfa 9մմ</t>
  </si>
  <si>
    <t>դանակ Olfa 18մմ</t>
  </si>
  <si>
    <t>Դանակ միջուկ /18մմ/  Olfa</t>
  </si>
  <si>
    <t>Դանակ միջուկ /9մմ/   Olfa</t>
  </si>
  <si>
    <r>
      <rPr>
        <sz val="9"/>
        <color theme="1"/>
        <rFont val="Merriweather"/>
        <charset val="204"/>
      </rPr>
      <t xml:space="preserve">Պենոպլանշետ </t>
    </r>
    <r>
      <rPr>
        <sz val="9"/>
        <color theme="1"/>
        <rFont val="Arial Armenian"/>
        <family val="2"/>
      </rPr>
      <t xml:space="preserve">80x120 5 </t>
    </r>
    <r>
      <rPr>
        <sz val="9"/>
        <color theme="1"/>
        <rFont val="Sylfaen"/>
        <family val="1"/>
      </rPr>
      <t>մմ սպիտակ</t>
    </r>
  </si>
  <si>
    <t>պլաստիլին Gamma 500գր</t>
  </si>
  <si>
    <t>արույրե նրբաթիթեղ  0.7-1մմ</t>
  </si>
  <si>
    <t>Սոսինձ SUPER 502</t>
  </si>
  <si>
    <t>զոդման ապարատ</t>
  </si>
  <si>
    <t xml:space="preserve">Մետաղ կտրող սկավառակներ-հաստ 1մմ. տրամագծով </t>
  </si>
  <si>
    <t>Պենոպլեքս   20  մմ 60x120</t>
  </si>
  <si>
    <t>Պենոպլեքս   30   մմ 60x120</t>
  </si>
  <si>
    <t>Պենոպլեքս   50 մմ 60x120</t>
  </si>
  <si>
    <r>
      <rPr>
        <sz val="9"/>
        <color theme="1"/>
        <rFont val="Merriweather"/>
        <charset val="204"/>
      </rPr>
      <t xml:space="preserve">Մեկուսիչ սալիկ 5մմ </t>
    </r>
    <r>
      <rPr>
        <sz val="9"/>
        <color rgb="FF000000"/>
        <rFont val="Sylfaen"/>
        <family val="1"/>
      </rPr>
      <t>50x100</t>
    </r>
  </si>
  <si>
    <t>էլեկտրական</t>
  </si>
  <si>
    <r>
      <rPr>
        <sz val="9"/>
        <color theme="1"/>
        <rFont val="Merriweather"/>
        <charset val="204"/>
      </rPr>
      <t>ՊՎՔ 3մմ A</t>
    </r>
    <r>
      <rPr>
        <vertAlign val="superscript"/>
        <sz val="9"/>
        <color theme="1"/>
        <rFont val="Sylfaen"/>
        <family val="1"/>
      </rPr>
      <t>2</t>
    </r>
  </si>
  <si>
    <r>
      <rPr>
        <sz val="9"/>
        <color theme="1"/>
        <rFont val="Merriweather"/>
        <charset val="204"/>
      </rPr>
      <t>ՊՎՔ 5մմ A</t>
    </r>
    <r>
      <rPr>
        <vertAlign val="superscript"/>
        <sz val="9"/>
        <color theme="1"/>
        <rFont val="Sylfaen"/>
        <family val="1"/>
      </rPr>
      <t>2</t>
    </r>
  </si>
  <si>
    <t>3D տպիչ նյութ PLA</t>
  </si>
  <si>
    <t>Գիպս, պարսկական</t>
  </si>
  <si>
    <t>Գիպս ռուսական Г-16</t>
  </si>
  <si>
    <t>ԴՍՊ, մանրատախտակ, լամինացված ԴՍՊ</t>
  </si>
  <si>
    <t>քմ</t>
  </si>
  <si>
    <t>Ուղորդիչ լույս՝ պատին ձգվող՝ կլոր կամ քառակուսի</t>
  </si>
  <si>
    <t xml:space="preserve">Բնորդի հանդերձասրահ-պատ (շիրմա) </t>
  </si>
  <si>
    <t>քեչա/կլոր</t>
  </si>
  <si>
    <t>քեչա /սկավառակ</t>
  </si>
  <si>
    <t>լինոլեում/2.0*1.0</t>
  </si>
  <si>
    <t>Տպագրական ներկ սպիտակ</t>
  </si>
  <si>
    <t>Տպագրական ներկ դեղին</t>
  </si>
  <si>
    <t>Տպագրական ներկ կապույտ</t>
  </si>
  <si>
    <t>Տպագրական ներկ կարմիր</t>
  </si>
  <si>
    <t>Տպագրական ներկ սև</t>
  </si>
  <si>
    <t>տպագրական գլանակ</t>
  </si>
  <si>
    <t>ջերմամշակված (վառած) մետաղալար 4մմ.</t>
  </si>
  <si>
    <t xml:space="preserve"> ջերմամշակված (վառած) մետաղալար 5մմ.</t>
  </si>
  <si>
    <t>ջերմամշակված (վառած) մետաղալար /վյազալնի/ 1մմ</t>
  </si>
  <si>
    <t>ջերմամշակվծ  մետաղալար /վյազալնի/ 2մմ</t>
  </si>
  <si>
    <t>Էլ.տաքացուցիչ -2 կիլովատ հզ.</t>
  </si>
  <si>
    <t>Կոմպրեսոր անձայն 50լ</t>
  </si>
  <si>
    <t>Հեղուկացիր (կոմպրեսորի)</t>
  </si>
  <si>
    <t>Զոդիչ 100w</t>
  </si>
  <si>
    <t>հեռուստացույցի էկրան  43</t>
  </si>
  <si>
    <t>նոութբուք</t>
  </si>
  <si>
    <t>գրանիտե հատակի հեղուկ</t>
  </si>
  <si>
    <t>կլորաշուրթ</t>
  </si>
  <si>
    <t>կծաքցան</t>
  </si>
  <si>
    <t>նատֆիլ</t>
  </si>
  <si>
    <t>գոգնոց</t>
  </si>
  <si>
    <t>կաշվե մատնոց</t>
  </si>
  <si>
    <t>ախտահանիչ հեղուկ նյութեր լ /ժավել/</t>
  </si>
  <si>
    <t>ռախշա</t>
  </si>
  <si>
    <t>կռոտ 1լ</t>
  </si>
  <si>
    <t>ձեռնոց ռետինե</t>
  </si>
  <si>
    <t>ձեռնոց բանվորական</t>
  </si>
  <si>
    <t>հատակի մաքրման կտոր</t>
  </si>
  <si>
    <t>հատակի խոզանակ բռնակով</t>
  </si>
  <si>
    <t>հատակի խոզանակ երկար ձող</t>
  </si>
  <si>
    <t>պատերի մաքրման խոզանակ</t>
  </si>
  <si>
    <t>զուգ.խոզանակ</t>
  </si>
  <si>
    <t>պոլիէթ. պարկ, աղբի համար30/60</t>
  </si>
  <si>
    <t>աղբաման</t>
  </si>
  <si>
    <t>աղբամանա բացվող պլաստմասե</t>
  </si>
  <si>
    <t>աղբաման դրսի/ծխախոտի</t>
  </si>
  <si>
    <t>աղբակալ /գոգաթիակ/</t>
  </si>
  <si>
    <t>դույլ 10լ</t>
  </si>
  <si>
    <t>զուգարանի թղթի դիսպենսոր</t>
  </si>
  <si>
    <t>զուգարանի թղթի կախիչ</t>
  </si>
  <si>
    <t>զուգ.ջրի բաքի սեղմակ</t>
  </si>
  <si>
    <t>սիֆոն</t>
  </si>
  <si>
    <t>գոֆրե զուգ.</t>
  </si>
  <si>
    <t>զուգ.ջրի բաքի դետալներ</t>
  </si>
  <si>
    <t>կոմպլեկ</t>
  </si>
  <si>
    <t>զուգ.նստատեղ պլաստմ.</t>
  </si>
  <si>
    <t>ջիր ծորակ խոհ.1 փական</t>
  </si>
  <si>
    <t>ջիր ծորակ խոհ.2 փական</t>
  </si>
  <si>
    <t>ջրի ծորակի միացման ճկուն խող. 60սմ և ավել</t>
  </si>
  <si>
    <t>ջրի փական շարիկով 1/2 բրոնզ</t>
  </si>
  <si>
    <t>ջրի փական շարիկով 3/4 բրոնզ</t>
  </si>
  <si>
    <t>ջրի փական առկո</t>
  </si>
  <si>
    <t>պակլի</t>
  </si>
  <si>
    <t>պատրոն E27</t>
  </si>
  <si>
    <t>էլ.լար 2*1.5</t>
  </si>
  <si>
    <t>գծմ</t>
  </si>
  <si>
    <t>էլ.լար 2*2.5</t>
  </si>
  <si>
    <t>էլ . անջատիչ 25 A</t>
  </si>
  <si>
    <t>էլ . անջատիչ 32A</t>
  </si>
  <si>
    <t>էլ . անջատիչ եռաֆազ 50A</t>
  </si>
  <si>
    <t>անջատիչներ</t>
  </si>
  <si>
    <t>վարդակ 6Ա</t>
  </si>
  <si>
    <t>էլեկտրական երկարացման լար,երեք տեղ</t>
  </si>
  <si>
    <t>մեկուսիչ ժապավեններ</t>
  </si>
  <si>
    <t>սկոբա  N2.3.4 / հատ 6 դրամ/</t>
  </si>
  <si>
    <t>բոլտ 4սմ /6 /</t>
  </si>
  <si>
    <t>գայկա /6 անոց/</t>
  </si>
  <si>
    <t>դռան փականի միջուկ 7սմ</t>
  </si>
  <si>
    <t>դռան փականի միջուկ 10սմ</t>
  </si>
  <si>
    <t>փական կախովի միջին</t>
  </si>
  <si>
    <t>փական կախովի մեծ</t>
  </si>
  <si>
    <t xml:space="preserve">մ/պ դռան փական բռնակով,միջուկով </t>
  </si>
  <si>
    <t>մ/պ պատուհանի փական երկար</t>
  </si>
  <si>
    <t>մ/պ պատուհանի բռնակ</t>
  </si>
  <si>
    <t>մ/պ զուգ.դռան փական առանց միջուկ</t>
  </si>
  <si>
    <t>դռան փական 3 մատով/սեյֆ/</t>
  </si>
  <si>
    <t>մ/պ պատուհանի ծխնի</t>
  </si>
  <si>
    <t>սոսինձ 2 կոմպոնենտ</t>
  </si>
  <si>
    <t>լուծիչ</t>
  </si>
  <si>
    <t>էմուլսիա</t>
  </si>
  <si>
    <t>հովհար էլ. /տնտեսական մաս</t>
  </si>
  <si>
    <t>պտուտակահան երկկողմանի</t>
  </si>
  <si>
    <t>ինդիկատոր</t>
  </si>
  <si>
    <t>մուրճ միջին</t>
  </si>
  <si>
    <t>մուրճ մեծ</t>
  </si>
  <si>
    <t>անկյունահղկիչ փոքր, կարգավորիչով/բալգարկա</t>
  </si>
  <si>
    <t>անկյունահղկիչ քար 125մմ</t>
  </si>
  <si>
    <t>էլ.ավտոմատ.տուփ 12 տեղ</t>
  </si>
  <si>
    <t>էլ.ավտոմատ.տուփ 4 տեղ</t>
  </si>
  <si>
    <t>էլ.պոմպ/մղող/ավտոմատ սարք</t>
  </si>
  <si>
    <t>էլ. պոմպ փոքր</t>
  </si>
  <si>
    <t>էլ. պոմպ  մեծ</t>
  </si>
  <si>
    <t>թուղթ վատման 240գ 70*100 սպիտակ</t>
  </si>
  <si>
    <t>թուղթ վատման 300գ 70*100 սպիտակ A</t>
  </si>
  <si>
    <t xml:space="preserve">հոտազերծիչ </t>
  </si>
  <si>
    <t>հոտազերծիչ ավտոմատ</t>
  </si>
  <si>
    <t xml:space="preserve">ձեթ </t>
  </si>
  <si>
    <t>սառնարան</t>
  </si>
  <si>
    <t>պրեյեկտոր</t>
  </si>
  <si>
    <t>ձկան չոր սոսինձ</t>
  </si>
  <si>
    <t>գր</t>
  </si>
  <si>
    <t>պվա սոսինձ</t>
  </si>
  <si>
    <t>ժելատին</t>
  </si>
  <si>
    <t>ցինկի օքսիդ փոշի</t>
  </si>
  <si>
    <t>կավճի փոշի</t>
  </si>
  <si>
    <t>գործվածք/վուշ/</t>
  </si>
  <si>
    <t>մարտկոցի լիցքավորիչ</t>
  </si>
  <si>
    <t>մարտկոց 1.5 վտ /տուփ 4 հատով/</t>
  </si>
  <si>
    <t>էլ.լամպ Led 15վտ E27 4200k</t>
  </si>
  <si>
    <t>լուսատու կլոր փոքր/ Led 15վտ  4200k</t>
  </si>
  <si>
    <t>լուսատու կլոր/ Led 24վտ  4200k</t>
  </si>
  <si>
    <t>լուսատու քառակուսի/ Led 24վտ  4200k</t>
  </si>
  <si>
    <t>LEDլուսատուների դրայվեր 24վտ</t>
  </si>
  <si>
    <t>LEDլուսատուների դրայվեր 40*60վտ</t>
  </si>
  <si>
    <t>մոնոբլոկ</t>
  </si>
  <si>
    <t>տպիչ սարք, բազմաֆունկցիոնալ, A4, 23 էջ/րոպե արագության</t>
  </si>
  <si>
    <t>բժշկական ձեռնոց  /100 զույգ/XL,L</t>
  </si>
  <si>
    <t>դիմակ /տուփ/</t>
  </si>
  <si>
    <t>դիմակ ռեսպերատոր</t>
  </si>
  <si>
    <t>Շուշաթուղթ 80</t>
  </si>
  <si>
    <t>Շուշաթուղթ 120</t>
  </si>
  <si>
    <t>Խոզանակներ փայլեցման համար/խոզի մազ/</t>
  </si>
  <si>
    <t>Խոզանակներ փայլեցման համար/ բիազ</t>
  </si>
  <si>
    <t>Սղոցի  սայր</t>
  </si>
  <si>
    <t>Հղկաթուղթ  ռուլոնով/սկավառակ/</t>
  </si>
  <si>
    <t>Սվերլո գայլիկոն 0,9մմ</t>
  </si>
  <si>
    <t>Սվերլո գայլիկոն 1մմ</t>
  </si>
  <si>
    <t>Սվերլո գայլիկոն 1.2մմ</t>
  </si>
  <si>
    <t>Սվերլո գայլիկոն 1.5մմ</t>
  </si>
  <si>
    <t>Սվերլո գայլիկոն 2մմ</t>
  </si>
  <si>
    <t>շուշաթուղթ բոռ մեքենայի 20մմ</t>
  </si>
  <si>
    <t>Շուշաթուղթ դիսկեր</t>
  </si>
  <si>
    <t>շուշաթ.մշակման /քեչա 6/</t>
  </si>
  <si>
    <r>
      <rPr>
        <sz val="9"/>
        <color theme="1"/>
        <rFont val="Times New Roman"/>
        <family val="1"/>
      </rPr>
      <t>   </t>
    </r>
    <r>
      <rPr>
        <sz val="9"/>
        <color theme="1"/>
        <rFont val="Sylfaen"/>
        <family val="1"/>
      </rPr>
      <t xml:space="preserve">Ձեռնոցներ աշխատանքային  </t>
    </r>
  </si>
  <si>
    <t xml:space="preserve">Մետր /5մետրանոց/ </t>
  </si>
  <si>
    <t>տպագրական թուղթ 300գր</t>
  </si>
  <si>
    <t>շպատել</t>
  </si>
  <si>
    <t>կանիֆոլ</t>
  </si>
  <si>
    <t>օճառ/arco/</t>
  </si>
  <si>
    <t>հեղուկ օճառ</t>
  </si>
  <si>
    <t>զուգարանի թուղթ</t>
  </si>
  <si>
    <t>սրբիչ անձեռոցիկ</t>
  </si>
  <si>
    <t>անձեռոցիկ</t>
  </si>
  <si>
    <t>թղթյա բաժակ/180մլ/50հատ</t>
  </si>
  <si>
    <t>աթոռ զեկուցողի/բարձր</t>
  </si>
  <si>
    <t>աթոռ</t>
  </si>
  <si>
    <t>աթոռ ղեկավարի</t>
  </si>
  <si>
    <t>թուղթ  A4  250գր  /հատ/</t>
  </si>
  <si>
    <t>թուղթ  A4  200գր  /հատ/10 տուփ</t>
  </si>
  <si>
    <t>թուղթ  A4  120գր  /հատ/</t>
  </si>
  <si>
    <t>թուղթ  A3  250գր  /հատ/</t>
  </si>
  <si>
    <t>թուղթ  A3  /տուփ/</t>
  </si>
  <si>
    <t xml:space="preserve">թուղթ  A3  120գր  /հատ200/տուփ </t>
  </si>
  <si>
    <t>թուղթ  A3  200գր  /հատ200/</t>
  </si>
  <si>
    <t>թուղթ  A2  200գր  /հատ/</t>
  </si>
  <si>
    <t>տուկի թել</t>
  </si>
  <si>
    <t>կտրող սկավառակ լամինատի</t>
  </si>
  <si>
    <t>թել մեծ</t>
  </si>
  <si>
    <t>տպագրական գլանակ 10սմ,լայն</t>
  </si>
  <si>
    <t>արդուկի տակդիր</t>
  </si>
  <si>
    <t>դուբլիրին</t>
  </si>
  <si>
    <t>ֆլիզիրին</t>
  </si>
  <si>
    <t>մաքոք կարի մեքենայի</t>
  </si>
  <si>
    <t>պահարան/3-Փայասլ,1-ուս.խորհ</t>
  </si>
  <si>
    <t>զամասկա փայտի/դուբ</t>
  </si>
  <si>
    <t>զամասկա ավտոմեքենայի</t>
  </si>
  <si>
    <t>վրձիններ տարբեր</t>
  </si>
  <si>
    <t>վերջնարակ 10 գույն</t>
  </si>
  <si>
    <r>
      <rPr>
        <sz val="9"/>
        <color theme="1"/>
        <rFont val="Merriweather"/>
        <charset val="204"/>
      </rPr>
      <t>Ջնարակ 12 գույն 1080</t>
    </r>
    <r>
      <rPr>
        <sz val="9"/>
        <color theme="1"/>
        <rFont val="Arial"/>
        <family val="2"/>
      </rPr>
      <t>C</t>
    </r>
  </si>
  <si>
    <t>Պիգմենտ 10 գույն</t>
  </si>
  <si>
    <t>FLUX/</t>
  </si>
  <si>
    <t xml:space="preserve">Պղնձե նրբաթիթեղ </t>
  </si>
  <si>
    <t>Մետաղյա խողովակներ տարբեր չափերի</t>
  </si>
  <si>
    <t>Զոդիչը մաքրելու սպունգ/չկա</t>
  </si>
  <si>
    <t>հորիզոնական սպիտակ շերտավարագույր</t>
  </si>
  <si>
    <t>թեթև շարժական պատնեշներ, առաջադրանքների համար</t>
  </si>
  <si>
    <t>մուլյաժ/միրգ</t>
  </si>
  <si>
    <t>հայելի  100սմ*50սմ</t>
  </si>
  <si>
    <t>դեկորատիվ կտոր տարբեր մատերիալի</t>
  </si>
  <si>
    <t>հարթակնե/Իսաբեկյան</t>
  </si>
  <si>
    <t>տումբա/Իսաբեկյան</t>
  </si>
  <si>
    <t xml:space="preserve">Նատյուրմորտի սեղան </t>
  </si>
  <si>
    <t xml:space="preserve">Գործվածք (դրապիրովկա) տարբեր գույների </t>
  </si>
  <si>
    <t>Հին պղնձե ամաններ տարբեր ֆորմաների և չափերի</t>
  </si>
  <si>
    <t>Պլաստմասե գանգ /գիպս</t>
  </si>
  <si>
    <t xml:space="preserve">. Արհեստական կմախք վերջույթներով, գանգով և կրծքավանդակով </t>
  </si>
  <si>
    <t xml:space="preserve">Էկորշե (մկանային վերջույթներ) </t>
  </si>
  <si>
    <t xml:space="preserve">Մկանային տորս </t>
  </si>
  <si>
    <t xml:space="preserve">Բնորդի կանգնակ </t>
  </si>
  <si>
    <t>Հղկաթղթի (насадка)</t>
  </si>
  <si>
    <t xml:space="preserve">Ֆլուս </t>
  </si>
  <si>
    <t>Փայլեցման պաստա</t>
  </si>
  <si>
    <t>Շուշաթուղթ բոռ մեքենայի համար /փոքր/</t>
  </si>
  <si>
    <t>15կգ. մեխ 50 մմ.</t>
  </si>
  <si>
    <t>10կգ. մեխ 6 մմ.</t>
  </si>
  <si>
    <t>5կգ. մեխ   7 մմ.</t>
  </si>
  <si>
    <t>10կգ. մեխ 3 մմ.</t>
  </si>
  <si>
    <t>քանդակ</t>
  </si>
  <si>
    <t>բրոնզի փոշի/պուդրա/</t>
  </si>
  <si>
    <t>մատիտ B2-B4,</t>
  </si>
  <si>
    <t>վրձին տափակ 4-6 սմ</t>
  </si>
  <si>
    <t>փիրուզագույն պիգմենտ</t>
  </si>
  <si>
    <t>ազոտական թթու</t>
  </si>
  <si>
    <t>բիտումի լաք</t>
  </si>
  <si>
    <t>վրձին/գրաֆիկա/սինթետիկ</t>
  </si>
  <si>
    <t>տարբեր չափսի,գնի</t>
  </si>
  <si>
    <t>նկար կախելու թել Աննա/ցուցասր</t>
  </si>
  <si>
    <t xml:space="preserve">ցերեկային լույս </t>
  </si>
  <si>
    <t>դեղորայք</t>
  </si>
  <si>
    <t>հարթաշուրթ ապակու</t>
  </si>
  <si>
    <t>գրքերի անկյունակ</t>
  </si>
  <si>
    <t>Մետաղյա ցանց 2000x1000</t>
  </si>
  <si>
    <t>կերամիկա</t>
  </si>
  <si>
    <t>դինամիկ genius</t>
  </si>
  <si>
    <t>մոդելավորման հաստոց 4D</t>
  </si>
  <si>
    <t>վառարան ճենապակու 1320C-1420C</t>
  </si>
  <si>
    <t>կոմպրեսոր անձայն 50լ</t>
  </si>
  <si>
    <t>ցողացրիչ</t>
  </si>
  <si>
    <t>Պտտվող հաստոց փոքր</t>
  </si>
  <si>
    <t>Հեղուկ կավը չորացնելու հարթակ</t>
  </si>
  <si>
    <t>ֆռեյզ ասեղ ուղիղ 0.8-1.5մմ</t>
  </si>
  <si>
    <t>դիզայն</t>
  </si>
  <si>
    <t>ֆռեյզ գնդասեղ 0.8-2.5մմ</t>
  </si>
  <si>
    <t>գայլիկոն 0.8-2.5մմ</t>
  </si>
  <si>
    <t>արույրե թիթեղ 0.7-1մմ</t>
  </si>
  <si>
    <t>օքիս պաստա/փարիզյան կանաչ/</t>
  </si>
  <si>
    <t>պրիպոյ զոդման</t>
  </si>
  <si>
    <t>պաշտպանիչ թևեր փայլեցման</t>
  </si>
  <si>
    <t>բոռաթթու</t>
  </si>
  <si>
    <t>ֆիքսաժ</t>
  </si>
  <si>
    <t>խարտոցներ մշակման</t>
  </si>
  <si>
    <t>լուսամփոփ կանգնակով, 150-190 բարձ.</t>
  </si>
  <si>
    <t>անատոմիական գիպս</t>
  </si>
  <si>
    <t>գիպսե անատոմիական ձի</t>
  </si>
  <si>
    <t>թեմատիկ թատերական հագուստ</t>
  </si>
  <si>
    <t>գրապահարան/հատուկ բաժին</t>
  </si>
  <si>
    <t>աշխատասեղան/Զ.Հակոբյան</t>
  </si>
  <si>
    <t>ծեփամածիկ P2/30կգ</t>
  </si>
  <si>
    <t>գիպսոնիտ</t>
  </si>
  <si>
    <t>ավազ /30կգ</t>
  </si>
  <si>
    <t>ցեմենտ /50կգ</t>
  </si>
  <si>
    <t>սալիկի սոսինձ</t>
  </si>
  <si>
    <t>Ծառայություններ</t>
  </si>
  <si>
    <r>
      <rPr>
        <sz val="9"/>
        <color theme="1"/>
        <rFont val="GHEA Grapalat"/>
        <family val="3"/>
      </rPr>
      <t>Ընթացիկ նորոգման աշխատանքներ</t>
    </r>
    <r>
      <rPr>
        <sz val="9"/>
        <color theme="1"/>
        <rFont val="GHEA Grapalat"/>
        <family val="3"/>
      </rPr>
      <t xml:space="preserve"> </t>
    </r>
  </si>
  <si>
    <t>դիպլոմ  742500</t>
  </si>
  <si>
    <t>ֆոտո-լաբ.կահավորելու սարք-սարքավորում,կահույք</t>
  </si>
  <si>
    <t>առկա հին մանեկենների կանգնակի վերանորոգում</t>
  </si>
  <si>
    <t>տրանսպորտ /գրաֆիկա/</t>
  </si>
  <si>
    <t>Հաստոցների  և տեխնիկայի սպասարկում, վերանորոգում</t>
  </si>
  <si>
    <t>տարվա կտրվածքով 4-5 էտյուդների կազմակերպում</t>
  </si>
  <si>
    <t>«Անդրադարձում» և ՀԳՊԱ 80-ամյակին նվիրված ցուցահանդեսների նախապատրաստական աշխատանքներ</t>
  </si>
  <si>
    <t>workshop-երի կազմակերպում</t>
  </si>
  <si>
    <t>Ինտելեկտուալ խաղ-մրցույթների կազմակերպում</t>
  </si>
  <si>
    <t>Ֆիլմի դիտումների, սեմինարների և բաց դասերի կազմակերպում, հայտնի արվեստագետների, մենթորների, բլոգերների հետ հանդիպումներ</t>
  </si>
  <si>
    <t>Ակադեմիայի և Ուս.խորհրդի լոգոներով թղթե տոպրակների տպագրություն</t>
  </si>
  <si>
    <t>ՈՒս.խորհրդի դրոշակի և բաների տպագրություն</t>
  </si>
  <si>
    <t>Ավարտական միջոցառման նախապատրաստական աշխատանքներ   ( ֆոտոզոնայի պատրաստում, վիկտորինա, լուսաձայնային էֆֆեկտներ)</t>
  </si>
  <si>
    <t>Ավարտական միջոցառման «after party»-ի կազմակերպում(dj, հյուրասիրություն)</t>
  </si>
  <si>
    <t>Ավարտական միջոցառման ժամանակ «360 վիդեո» և «ֆոտո բոֆտ կիսկ» սարքերի վարձակալություն</t>
  </si>
  <si>
    <t>1-ին կուրսեցիների համար փոքրիկ նվերներ</t>
  </si>
  <si>
    <t>Ուսանողների(նոյ. 17) և նկարիչների( դեկ. 8) միջազգային օրերին նվիրված վիտկորինաների կազմակերպում</t>
  </si>
  <si>
    <t>ՈՒԽ ակտիվ անդամների համար խրախուսական նվերներ</t>
  </si>
  <si>
    <t>Ամանորյա միջոցառման կազմակերպում</t>
  </si>
  <si>
    <t>տարեկան 3 ցուցահանդես, նկարի կախում, պաստառի տպագրություն/Ավետիսյան</t>
  </si>
  <si>
    <t>պաստառի և պիտակի տպագրություն 15-20 անգամ</t>
  </si>
  <si>
    <t>տարբեր ծառայութ/տրանսպորտ/Պատվականյան</t>
  </si>
  <si>
    <r>
      <rPr>
        <b/>
        <sz val="11"/>
        <color theme="1"/>
        <rFont val="Calibri"/>
        <family val="2"/>
      </rPr>
      <t>Գրաֆիկա</t>
    </r>
    <r>
      <rPr>
        <b/>
        <sz val="11"/>
        <color rgb="FFFF0000"/>
        <rFont val="Calibri"/>
        <family val="2"/>
      </rPr>
      <t xml:space="preserve">  </t>
    </r>
  </si>
  <si>
    <t>քանակ</t>
  </si>
  <si>
    <t>շիշ</t>
  </si>
  <si>
    <t>լ</t>
  </si>
  <si>
    <t>բենզին</t>
  </si>
  <si>
    <t>տպագ. թուղթ</t>
  </si>
  <si>
    <t>տպագ. քեչա</t>
  </si>
  <si>
    <t>տպ.գլանակ</t>
  </si>
  <si>
    <t>վրձին</t>
  </si>
  <si>
    <t>օճառ արկո</t>
  </si>
  <si>
    <t>տրանսպորտ</t>
  </si>
  <si>
    <t>ֆայլ</t>
  </si>
  <si>
    <t>թուղթ A4</t>
  </si>
  <si>
    <t>սոսինձ</t>
  </si>
  <si>
    <t>շտրիխ</t>
  </si>
  <si>
    <t>մարկեր գրատախ.</t>
  </si>
  <si>
    <t>ինքնակպ.ժապ.</t>
  </si>
  <si>
    <t>ձեթ</t>
  </si>
  <si>
    <t>ձեռնոց բժշկական</t>
  </si>
  <si>
    <t>Դիզայն</t>
  </si>
  <si>
    <t>գրիչ</t>
  </si>
  <si>
    <t>գրիչ գել</t>
  </si>
  <si>
    <t>մատիտ</t>
  </si>
  <si>
    <t>ինքնակպ. լայն</t>
  </si>
  <si>
    <t>ինքնակպ. նեղ</t>
  </si>
  <si>
    <t>ամրակ</t>
  </si>
  <si>
    <t>կոճգամ</t>
  </si>
  <si>
    <t>թղթ.կոճակ</t>
  </si>
  <si>
    <t>ռեգիստոր մ.</t>
  </si>
  <si>
    <t>սոսիձ գրասեն</t>
  </si>
  <si>
    <t>ուղղիչ գրիչ</t>
  </si>
  <si>
    <t>ռետին</t>
  </si>
  <si>
    <t>գուն.մարկ</t>
  </si>
  <si>
    <t>նշ.թուղթ կպչուն</t>
  </si>
  <si>
    <t>քարթրիջ</t>
  </si>
  <si>
    <t>թուղթ տրցակով</t>
  </si>
  <si>
    <t>դանակ</t>
  </si>
  <si>
    <t>կարիչի ասեղ</t>
  </si>
  <si>
    <t>կնիքի թանաք</t>
  </si>
  <si>
    <t>համակարգիչ</t>
  </si>
  <si>
    <t>UPS անխափան սնուց</t>
  </si>
  <si>
    <t>Գրենական</t>
  </si>
  <si>
    <t>անվանում</t>
  </si>
  <si>
    <t>ԳՀ/ԷԱՃ</t>
  </si>
  <si>
    <t>միավորի գինը</t>
  </si>
  <si>
    <t>ընդամենը ծախսեր ՀՀ դրամ</t>
  </si>
  <si>
    <r>
      <rPr>
        <sz val="9"/>
        <color theme="1"/>
        <rFont val="Merriweather"/>
        <charset val="204"/>
      </rPr>
      <t xml:space="preserve">Ստվարաթուղթ 600գ  </t>
    </r>
    <r>
      <rPr>
        <sz val="9"/>
        <color theme="1"/>
        <rFont val="Arial Armenian"/>
        <family val="2"/>
      </rPr>
      <t>70x100</t>
    </r>
  </si>
  <si>
    <r>
      <rPr>
        <sz val="9"/>
        <color theme="1"/>
        <rFont val="Merriweather"/>
        <charset val="204"/>
      </rPr>
      <t xml:space="preserve">Ստվարաթուղթ 750գ </t>
    </r>
    <r>
      <rPr>
        <sz val="9"/>
        <color theme="1"/>
        <rFont val="Arial Armenian"/>
        <family val="2"/>
      </rPr>
      <t>70x100</t>
    </r>
  </si>
  <si>
    <r>
      <rPr>
        <sz val="9"/>
        <color theme="1"/>
        <rFont val="Merriweather"/>
        <charset val="204"/>
      </rPr>
      <t xml:space="preserve">Ստվարաթուղթ 1250գ </t>
    </r>
    <r>
      <rPr>
        <sz val="9"/>
        <color theme="1"/>
        <rFont val="Arial Armenian"/>
        <family val="2"/>
      </rPr>
      <t>70x100</t>
    </r>
  </si>
  <si>
    <t>Սարք-սարքավորում</t>
  </si>
  <si>
    <t xml:space="preserve">հովհար էլ. </t>
  </si>
  <si>
    <t>Գույք</t>
  </si>
  <si>
    <t>պահարան</t>
  </si>
  <si>
    <t>Տնտեսական</t>
  </si>
  <si>
    <t>քանակ չկա</t>
  </si>
  <si>
    <r>
      <rPr>
        <sz val="9"/>
        <rFont val="Calibri"/>
        <family val="2"/>
      </rPr>
      <t xml:space="preserve">24000 </t>
    </r>
    <r>
      <rPr>
        <u/>
        <sz val="9"/>
        <color rgb="FF1155CC"/>
        <rFont val="Calibri"/>
        <family val="2"/>
      </rPr>
      <t>list.am</t>
    </r>
  </si>
  <si>
    <t>Կավե կճուճներ տարբեր ֆորմաների և չափերի</t>
  </si>
  <si>
    <t>կպատրաստվեն Ակադեմիայում</t>
  </si>
  <si>
    <r>
      <rPr>
        <sz val="9"/>
        <color theme="1"/>
        <rFont val="Merriweather"/>
        <charset val="204"/>
      </rPr>
      <t xml:space="preserve">Պենոպլանշետ </t>
    </r>
    <r>
      <rPr>
        <sz val="9"/>
        <color theme="1"/>
        <rFont val="Arial Armenian"/>
        <family val="2"/>
      </rPr>
      <t xml:space="preserve">80x120 5 </t>
    </r>
    <r>
      <rPr>
        <sz val="9"/>
        <color theme="1"/>
        <rFont val="Sylfaen"/>
        <family val="1"/>
      </rPr>
      <t>մմ սպիտակ</t>
    </r>
  </si>
  <si>
    <r>
      <rPr>
        <sz val="9"/>
        <color theme="1"/>
        <rFont val="Merriweather"/>
        <charset val="204"/>
      </rPr>
      <t xml:space="preserve">Մեկուսիչ սալիկ 5մմ </t>
    </r>
    <r>
      <rPr>
        <sz val="9"/>
        <color rgb="FF000000"/>
        <rFont val="Sylfaen"/>
        <family val="1"/>
      </rPr>
      <t>50x100</t>
    </r>
  </si>
  <si>
    <r>
      <rPr>
        <sz val="9"/>
        <color theme="1"/>
        <rFont val="Merriweather"/>
        <charset val="204"/>
      </rPr>
      <t>ՊՎՔ 3մմ A</t>
    </r>
    <r>
      <rPr>
        <vertAlign val="superscript"/>
        <sz val="9"/>
        <color theme="1"/>
        <rFont val="Sylfaen"/>
        <family val="1"/>
      </rPr>
      <t>2</t>
    </r>
  </si>
  <si>
    <r>
      <rPr>
        <sz val="9"/>
        <color theme="1"/>
        <rFont val="Merriweather"/>
        <charset val="204"/>
      </rPr>
      <t>ՊՎՔ 5մմ A</t>
    </r>
    <r>
      <rPr>
        <vertAlign val="superscript"/>
        <sz val="9"/>
        <color theme="1"/>
        <rFont val="Sylfaen"/>
        <family val="1"/>
      </rPr>
      <t>2</t>
    </r>
  </si>
  <si>
    <t xml:space="preserve">3 մ </t>
  </si>
  <si>
    <r>
      <rPr>
        <sz val="9"/>
        <color theme="1"/>
        <rFont val="Times New Roman"/>
        <family val="1"/>
      </rPr>
      <t>   </t>
    </r>
    <r>
      <rPr>
        <sz val="9"/>
        <color theme="1"/>
        <rFont val="Sylfaen"/>
        <family val="1"/>
      </rPr>
      <t xml:space="preserve">Ձեռնոցներ աշխատանքային  </t>
    </r>
  </si>
  <si>
    <t>տպ. գլանակ</t>
  </si>
  <si>
    <r>
      <rPr>
        <sz val="9"/>
        <color theme="1"/>
        <rFont val="Merriweather"/>
        <charset val="204"/>
      </rPr>
      <t>Ջնարակ 12 գույն 1080</t>
    </r>
    <r>
      <rPr>
        <sz val="9"/>
        <color theme="1"/>
        <rFont val="Arial"/>
        <family val="2"/>
      </rPr>
      <t>C</t>
    </r>
  </si>
  <si>
    <t>Վիտրաժի ապակի</t>
  </si>
  <si>
    <t>Ֆյուզինգի ապակի</t>
  </si>
  <si>
    <t>Անագ</t>
  </si>
  <si>
    <t>նկար կախելու թել</t>
  </si>
  <si>
    <t>ներկ պատի/20լ</t>
  </si>
  <si>
    <t>գունանյութ</t>
  </si>
  <si>
    <t>Կերամիկա</t>
  </si>
  <si>
    <t>հեռախոս</t>
  </si>
  <si>
    <t>դարակաշար</t>
  </si>
  <si>
    <t>ռեգիստոր փ.</t>
  </si>
  <si>
    <t>սեղմակ միջ.</t>
  </si>
  <si>
    <t>կարիչ</t>
  </si>
  <si>
    <t>պրինտեր 3*1</t>
  </si>
  <si>
    <t>զոդիչ 100-150վտ</t>
  </si>
  <si>
    <t>ապակու կտրիչ</t>
  </si>
  <si>
    <t>ապակու կարկին կտրիչ</t>
  </si>
  <si>
    <t>դսպ լամինացված</t>
  </si>
  <si>
    <t>մետաղ խող.</t>
  </si>
  <si>
    <t>զոդիչի սպունգ</t>
  </si>
  <si>
    <t>տեխ.սպասարկում</t>
  </si>
  <si>
    <t>վերջնարակ</t>
  </si>
  <si>
    <t>կավ սպիտակ 1080</t>
  </si>
  <si>
    <t>կավ սպիտակ շամոտ</t>
  </si>
  <si>
    <t>կվարցային ավազ</t>
  </si>
  <si>
    <t>ջնարակ 1080</t>
  </si>
  <si>
    <t>պիգմենտ 10</t>
  </si>
  <si>
    <t>քիմ.նյութ</t>
  </si>
  <si>
    <t>վիտրաժի ապակի</t>
  </si>
  <si>
    <t>ֆյուզինգի ապակի</t>
  </si>
  <si>
    <t>անագ</t>
  </si>
  <si>
    <t>FLUX</t>
  </si>
  <si>
    <t>պղնձ.նրբաթիթեղ</t>
  </si>
  <si>
    <t>գիպս</t>
  </si>
  <si>
    <t>գիպս ռուս Г-16</t>
  </si>
  <si>
    <t xml:space="preserve">Քանդակ </t>
  </si>
  <si>
    <t>սենսորային դիմակ</t>
  </si>
  <si>
    <t>էլեկտրոդ 3մմ-4մմ</t>
  </si>
  <si>
    <t xml:space="preserve">Մետաղ կտրող սկավառակներ-հաստ 3մմ. տրամագծով </t>
  </si>
  <si>
    <t xml:space="preserve">Մետաղ կտրող սկավառակներ-հաստ 5մմ. տրամագծով </t>
  </si>
  <si>
    <t xml:space="preserve">Մետաղ կտրող սկավառակներ-հաստ 125մմ. տրամագծով </t>
  </si>
  <si>
    <t>մետաղ կտրող սարք</t>
  </si>
  <si>
    <t>աշխ.ձեռնոց</t>
  </si>
  <si>
    <t>լամպ 30վտ</t>
  </si>
  <si>
    <t>սկոչ</t>
  </si>
  <si>
    <t>սեղմակ</t>
  </si>
  <si>
    <t>վրձին տափակ</t>
  </si>
  <si>
    <t>սրվակ</t>
  </si>
  <si>
    <t>հագուստի մոդել և համակգ. գրաֆ.</t>
  </si>
  <si>
    <t>գում.մարկ</t>
  </si>
  <si>
    <t>գրատախ. մարկ.</t>
  </si>
  <si>
    <t>արդուկի սանդալիկ</t>
  </si>
  <si>
    <t>դուբլիրին գործ.հիմքի վրա</t>
  </si>
  <si>
    <t>ֆլիզելին թղթի հիմքի վրա</t>
  </si>
  <si>
    <t>մաքոք</t>
  </si>
  <si>
    <t>կարի մեքենայի ասեղ</t>
  </si>
  <si>
    <t>ձեռքի ասեղ</t>
  </si>
  <si>
    <t>գնդասեղ</t>
  </si>
  <si>
    <t>ամսագիր Ателье/Փայասլյան/</t>
  </si>
  <si>
    <t>wi-fi անցկացում 4-րդ հարկ</t>
  </si>
  <si>
    <t>ներկ/կարմիր,կապույտ,դեղին,սպիտակ/</t>
  </si>
  <si>
    <t>քեչա</t>
  </si>
  <si>
    <t>համակարգչային ծրագրեր</t>
  </si>
  <si>
    <t>սեղանի համակարգիչ</t>
  </si>
  <si>
    <t>հ</t>
  </si>
  <si>
    <t>տպիչ սարք</t>
  </si>
  <si>
    <t>ասեղ մեքենայի</t>
  </si>
  <si>
    <t>ասեղ ձեռքի</t>
  </si>
  <si>
    <t>մանեկեն</t>
  </si>
  <si>
    <t>օգտագ.մանեկեն.վերանոր</t>
  </si>
  <si>
    <t>Դիզայն-մետաղ</t>
  </si>
  <si>
    <t>ֆրեյզ ուղիղ</t>
  </si>
  <si>
    <t>ֆրեյզ գնդասեղ</t>
  </si>
  <si>
    <t>գայլիկոն</t>
  </si>
  <si>
    <t>հղկաթղթի բռնակ</t>
  </si>
  <si>
    <t>արույրե թիթեղ</t>
  </si>
  <si>
    <t>պղնձեե թիթեղ</t>
  </si>
  <si>
    <t>ֆլուս</t>
  </si>
  <si>
    <t>կավե տարաներ</t>
  </si>
  <si>
    <t>շուշաթղթի սկավառակ բոռ</t>
  </si>
  <si>
    <t>մոմ փորագրության համար</t>
  </si>
  <si>
    <t>շուշաթուղթ /քեչա</t>
  </si>
  <si>
    <t>բոռաթթու/</t>
  </si>
  <si>
    <t>օքիս պաստառ</t>
  </si>
  <si>
    <t>քեչա կլոր</t>
  </si>
  <si>
    <t>պրիպոյ</t>
  </si>
  <si>
    <t>խարտոց մշակման</t>
  </si>
  <si>
    <t>ձեռնոցներ</t>
  </si>
  <si>
    <t>պաշտպանիչ թևեր</t>
  </si>
  <si>
    <t>Գեղանկար-գծանկար</t>
  </si>
  <si>
    <t>թեթև շարժական պատնեշներ, առաջադրանքների համար/շիրմա</t>
  </si>
  <si>
    <t>մուլյաժ/ծաղիկ, միրգ</t>
  </si>
  <si>
    <t>հարթակներ</t>
  </si>
  <si>
    <t>տումբա</t>
  </si>
  <si>
    <t xml:space="preserve">Led լույս </t>
  </si>
  <si>
    <t>Դիզայն-մակետ</t>
  </si>
  <si>
    <t>վատման240գ</t>
  </si>
  <si>
    <t>վատման 300գ</t>
  </si>
  <si>
    <t>թուղթ 400գ</t>
  </si>
  <si>
    <t>ստվարաթուղթ600գ</t>
  </si>
  <si>
    <t>ստվարաթուղթ 750գ</t>
  </si>
  <si>
    <t>ստվարաթուղթ 1250գ</t>
  </si>
  <si>
    <t>ստվարաթուղթ 2150գ</t>
  </si>
  <si>
    <t>կպիչ երկկողմ 0.8սմ</t>
  </si>
  <si>
    <t>կպիչ երկկողմ 1.2սմ</t>
  </si>
  <si>
    <t>դանակ օլֆա9մմ</t>
  </si>
  <si>
    <t>դանակ օլֆա 18մմ</t>
  </si>
  <si>
    <t>դանակի սայր 9մմ</t>
  </si>
  <si>
    <t>դանակի սայր 18մմ</t>
  </si>
  <si>
    <t>սայր cob</t>
  </si>
  <si>
    <t>pvc կտրող սայր</t>
  </si>
  <si>
    <t>պենոպլանշետ</t>
  </si>
  <si>
    <t>ՊՎՔ1մմ</t>
  </si>
  <si>
    <t>պվք 2մմ</t>
  </si>
  <si>
    <t>պվք 3մմ</t>
  </si>
  <si>
    <t xml:space="preserve">պլաստիլին </t>
  </si>
  <si>
    <t>պենոպլեքս 20մմ</t>
  </si>
  <si>
    <t>պենոպլեքս 30մմ</t>
  </si>
  <si>
    <t>պենոպլեքս 50մմ</t>
  </si>
  <si>
    <t>մեկուսիչ սալիկ</t>
  </si>
  <si>
    <t xml:space="preserve">գիպս </t>
  </si>
  <si>
    <t xml:space="preserve">էմուլսիա </t>
  </si>
  <si>
    <t>սոսինձ սուպեր</t>
  </si>
  <si>
    <t xml:space="preserve">հղկաթուղթ </t>
  </si>
  <si>
    <t>ծեփամածիկ կավճային</t>
  </si>
  <si>
    <t>ծեփամածիկ գիպսային</t>
  </si>
  <si>
    <t>օրակալ անփայլ</t>
  </si>
  <si>
    <t>3Dտպիչի նյութ</t>
  </si>
  <si>
    <t>Գծանկար-գունանկար</t>
  </si>
  <si>
    <t>նատյուրմ.սեղան</t>
  </si>
  <si>
    <t>ուղորդիչ լույս պատի</t>
  </si>
  <si>
    <t>հատակադիր լույս</t>
  </si>
  <si>
    <t>գործվածք</t>
  </si>
  <si>
    <t>հանդերձասրահ/շիրմա</t>
  </si>
  <si>
    <t>ցուցահանդեսի կազմակերպում</t>
  </si>
  <si>
    <t>նկարի կախում</t>
  </si>
  <si>
    <t>պաստառի տպագրություն</t>
  </si>
  <si>
    <t xml:space="preserve">սկոչ </t>
  </si>
  <si>
    <t>խոզանակներ /հատակի բռնակով/</t>
  </si>
  <si>
    <t>39221420/2</t>
  </si>
  <si>
    <t>39221420/3</t>
  </si>
  <si>
    <t>խոզանակներ /հատակի երկար ձողով/</t>
  </si>
  <si>
    <t>խոզանակներ /պատի մաքրման/</t>
  </si>
  <si>
    <t>դույլ պլաստմասե /10լ/</t>
  </si>
  <si>
    <t>33771100/1</t>
  </si>
  <si>
    <t>31531100/1</t>
  </si>
  <si>
    <t>էլեկտրական լամպեր /30 Վտ/</t>
  </si>
  <si>
    <t>39522130/1</t>
  </si>
  <si>
    <t>39221420/4</t>
  </si>
  <si>
    <t>խոզանակներ /ձողով /</t>
  </si>
  <si>
    <t>հատակ մաքրելու ձող /դույլով/</t>
  </si>
  <si>
    <t>մաքրող կտորներ /միկրոֆիբրա 40*40/</t>
  </si>
  <si>
    <t>31531100/3</t>
  </si>
  <si>
    <t>31531100/4</t>
  </si>
  <si>
    <t>էլեկտրական լամպեր /կլոր, փոքր լեդ 15 Վտ/</t>
  </si>
  <si>
    <t>էլեկտրական լամպեր /կլոր, լեդ 24 Վտ/</t>
  </si>
  <si>
    <t>էլեկտրական լամպեր /քառակուսի,լեդ 24 Վտ/</t>
  </si>
  <si>
    <t>աշխատանքային ձեռնոցներ /ռետինե/</t>
  </si>
  <si>
    <t>աշխատանքային ձեռնոցներ /բանվորական/</t>
  </si>
  <si>
    <t>հատակի լվացման լաթ</t>
  </si>
  <si>
    <t>39831283/1</t>
  </si>
  <si>
    <t xml:space="preserve">փոշու հավաքման կտորներ </t>
  </si>
  <si>
    <t>39831273/2</t>
  </si>
  <si>
    <t>թափոնների և աղբի տարաներ և աղբամաններ</t>
  </si>
  <si>
    <t>42131490/2</t>
  </si>
  <si>
    <t>գոֆրե</t>
  </si>
  <si>
    <t>լամպերի կոթառներ</t>
  </si>
  <si>
    <t>31211221/3</t>
  </si>
  <si>
    <t>31211221/4</t>
  </si>
  <si>
    <t xml:space="preserve">անջատիչներ </t>
  </si>
  <si>
    <t>միացուցիչներ և կոնտակտային տարրեր /սկոբա/</t>
  </si>
  <si>
    <t>31221180/1</t>
  </si>
  <si>
    <t>31211180/1</t>
  </si>
  <si>
    <t>31211180/2</t>
  </si>
  <si>
    <t>39221350/1</t>
  </si>
  <si>
    <t>34921440/1</t>
  </si>
  <si>
    <t>34921440/2</t>
  </si>
  <si>
    <t>34921440/3</t>
  </si>
  <si>
    <t>39221490/2</t>
  </si>
  <si>
    <t>սպունգներ /զոդիչ մաքրելու/</t>
  </si>
  <si>
    <t>39831247/1</t>
  </si>
  <si>
    <t>ախտահանող հեղուկ՝ սանհանգույցի համար խտանյութ//</t>
  </si>
  <si>
    <t>39224530/1</t>
  </si>
  <si>
    <t>39224530/2</t>
  </si>
  <si>
    <t>կարի ասեղներ /մեքենայի/</t>
  </si>
  <si>
    <t>կարի ասեղներ /ձեռքի/</t>
  </si>
  <si>
    <t>CPV</t>
  </si>
  <si>
    <t>N</t>
  </si>
  <si>
    <t>Տեխնիկական բնութագիր</t>
  </si>
  <si>
    <t>Ապրանքի անվանումը /հայերեն/</t>
  </si>
  <si>
    <t>Ապրանքի անվանումը /ռուսերեն/</t>
  </si>
  <si>
    <t>տեխ. բնութագիր /հայերեն/</t>
  </si>
  <si>
    <t>տեխ. բնութագիր /ռուսերեն/</t>
  </si>
  <si>
    <t>Ուղղանկյունաձև, երկարությունը 120 մմ, լայնությունը 70մմ, հաստությունը 45մմ, մի կողմից երեսապատված արհեստական կտորով, մյուս կողմը փափուկ:</t>
  </si>
  <si>
    <t>Դույլ պլաստմասսայե, բռնակով՝ 10 լ տարողության</t>
  </si>
  <si>
    <t>Մեկանգամյա օգտագործման պլաստիկ բաժակներ, 180-200մլ, գույնը սպիտակ, տաք և սառը ջրի համար, հիգիենիկ փաթեթավորմամբ:</t>
  </si>
  <si>
    <t xml:space="preserve">մեկ անգամյա օգտագործման բաժակներ </t>
  </si>
  <si>
    <t>արտադրանք՝ հիգիենիկ թղթից /նստակոնքի ծածկոց/, ոչ պակաս 200 թերթից</t>
  </si>
  <si>
    <t>30w, 4000-4500 կելվին</t>
  </si>
  <si>
    <t>Փոշու մաքրող կտոր առնվազն՝ 40x40սմ չափերի, գործվածքը՝ մանրաթելային (միկրոֆիբրա) երկկողմանի:</t>
  </si>
  <si>
    <t>փոշու հավաքման կտոր, փափուկ գործվածք, առնվազն 40*50 սմ</t>
  </si>
  <si>
    <t>մաքրող կտորներ հատակը մաքրելու համար, մուգ գույնի, առնվազն 80*100 սմ</t>
  </si>
  <si>
    <t>թափոնների և աղբի տարաներ և աղբամաններ , բացվող պլաստմասե, 10լ</t>
  </si>
  <si>
    <t>Գործվածքից աշխատանքային ձեռնոցների, ներսի հատվածում ռետինե ծածկույթով՝ պուտերով: Նախատեսված շինարարական աշխատանքների համար: 99գր,  , M/L չափսեր:</t>
  </si>
  <si>
    <t xml:space="preserve">Աղբի տոպրակ պատրաստված բարձր ճնշման պոլիէթիլենից, որի հաստությունը կազմում է 45մկմ,  60լ , 20 հատանոց գլանով, սև գույնի </t>
  </si>
  <si>
    <t xml:space="preserve">Լվացող ախտահանող խիտ գելային հեղուկ՝ կերամիկական մակերեսների մաքրման միջոց: Հեռացնում է նստվածքը, հանդիսանում է մանրէասպան և ախտահանիչ միջոց, հոտավորիչի հոտով, պահպանիչ շերտի շնորհիվ մաքրությունը պահպանում է 3 օր։ Բաղադրությունը առնվազն՝ 5% նատրիումի հիպոքլորիտ, առնվազն  5%, անիոնային ՄԱՆ, առնվազն 5% իոնային ՄԱՆ,  առնվազն 5%  օճառ,  առնվազն 5%  հոտավորիչ։ Մաքրող հատկությունը՝ 95%-ից ոչ պակաս,  գործարանային 1 կգ տարաներով: Մատակարարման պահին պիտանելիության մնացորդային ժամկետը  1 մեկ տարուց ոչ պակաս:  Ապրանքը պետք է ունենա որակի սերտիֆիկատ և մատակարարման պահին  որակի սերտիֆիկատի առկայությունը պարտադիր է domestos կամ համարժեքը: </t>
  </si>
  <si>
    <t>Մաքրող փոշի ախտահանող հատկությամբ,500 գրամ տարողությամբ,Rakhsha կամ համարժեքը: Պիտանելիության ժամկետը մատակարարման պահին 1 տարուց ոչ պակաս:</t>
  </si>
  <si>
    <t>գրասենյակային աղբամաններ, մետաղական ցանցային  8 լ տարողության</t>
  </si>
  <si>
    <t>Ապակի լվանալու հեղուկ: Անվտանգ մաշկի համար , բացակայում է վտանգավոր  քիմիական նյութեր: Բաղադրությունը` ըմպելի ջուր (առնվազն 30% ), իզոպրոպիլենային  սպիրտ (ոչ ավել 5%-ից), բուրող նյութեր (ոչ ավել 5%-ից), ներկանյութ ( ոչ ավել 5%-ից): 0,5լ պլաստմասե տարայով և հեղուկացիրով։</t>
  </si>
  <si>
    <t>Պլաստմասսայից աղբը հավաքելու համար ձողով և ավելով: Տարողունակ գոգաթիակ, 27*23սմ+ավել, Ձողի երկարությունը 105սմ: Ավելի մազիկների երկարությունը  10 սմ ոչ պակաս:</t>
  </si>
  <si>
    <t>հատակի մաքրման նյութ, փայլեցման համար emsal կամ համարժեքը:</t>
  </si>
  <si>
    <r>
      <t>Հատակ մաքրելու ձող և դույլ քամելու հարմարանքով 10լ., շվաբրի գլխիկ՝ պարուրաձև փաթաթված թելիկներից, գույնը ցանկալի է մուգ</t>
    </r>
    <r>
      <rPr>
        <sz val="9"/>
        <color rgb="FF000000"/>
        <rFont val="Arial"/>
        <family val="2"/>
        <charset val="204"/>
      </rPr>
      <t> </t>
    </r>
    <r>
      <rPr>
        <sz val="9"/>
        <color rgb="FF000000"/>
        <rFont val="GHEA Grapalat"/>
        <family val="3"/>
      </rPr>
      <t>Vileda կամ համարժեքը</t>
    </r>
  </si>
  <si>
    <t>Սիֆոն լվացարանի /ուղիղ/ Լվացարանին ամրացվող հատվածի հետ միասին:</t>
  </si>
  <si>
    <t>Չափսը: 5 մ  4 տեղանոց: 2*2,5 ամպեր, ԳՕՍՏ Ռ 51324.1-99 կամ համարժեք։ Անվտանգությունը` 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</si>
  <si>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Վարդակ 1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</si>
  <si>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Մեկուսիչ ժապավեն:Օղակաձև:Հոսանքի մեկուսացման համար տարբեր երկարության և լայնության գլանափաթեթներով պոլիմերային ժապավեն, կապույտ կամ սև գույնի</t>
  </si>
  <si>
    <t>անջատիչներ /50A/, եռաֆազ</t>
  </si>
  <si>
    <t>լամպերի կոթառներ, E 27</t>
  </si>
  <si>
    <t>Խոզանակը պետք է ունենա երկար և  կարգավորվող բռնակ /ձող/, որը թույլ կտա մաքրել առաստաղը տարբեր բարձրությունների վրա։ Այն պետք է լինի փափուկ կամ միջին կոշտության, որպեսզի չվնասի առաստաղը:</t>
  </si>
  <si>
    <t>Ձողի երկարությունը 100սմ-ից ոչ պակաս, խոզանակի մազիկների երկարությունը  10 սմ ոչ պակաս: Գլխիկը  շարժական:</t>
  </si>
  <si>
    <t>Հատակի բռնակով խոզանակ՝ փափուկ և կոշտ մակերեսներ մաքրելու համար:</t>
  </si>
  <si>
    <t>միացուցիչներ և կոնտակտային տարրեր /սկոբա  N 2.3.4/</t>
  </si>
  <si>
    <t xml:space="preserve">•	Չափս - 3,5 x 5 x 0.2սմ 
•	Աշխատանքը - ջրով                                                                </t>
  </si>
  <si>
    <t>31531300/1</t>
  </si>
  <si>
    <t>տնտեսող լամպեր</t>
  </si>
  <si>
    <t xml:space="preserve">կարի ասեղներ /ձեռքի/, չափը N1, </t>
  </si>
  <si>
    <t>Hasel DP-03M 118×41</t>
  </si>
  <si>
    <t>անջատիչներ  /ապահովիչներ/ /25A/</t>
  </si>
  <si>
    <t>Գոֆրե երկարութ. 80սմ, F 40</t>
  </si>
  <si>
    <t>Աղբի տոպրակ պատրաստված բարձր ճնշման պոլիէթիլենից, որի հաստությունը կազմում է 45մկմ-ից ոչ պակաս,փոքր 30լ , 30 հատանոց գլանով, սև գույնի</t>
  </si>
  <si>
    <t xml:space="preserve">Ձեռնոցներ ռետինից I տիպի ՝ N2, N3 (Լ, M չափի), հաստությունը՝0.6-0.9մմ: Նախատեսված տնտեսական աշխատանքների համար:  </t>
  </si>
  <si>
    <t>անջատիչներ /25A/, եռաֆազ</t>
  </si>
  <si>
    <t xml:space="preserve"> Հատակի շվաբր միկրոֆիբրե բազմակի օգտագործման լվացվող բարձիկներով և կարգավորվող բռնակով, որը նախատեսված է  փայտի, լամինատի, կարծր փայտի սալիկների մաքրման համար: Նկարը կցվում է:</t>
  </si>
  <si>
    <t>1.GROZ-BECKERT (50 հատ), 773292 10Nm 90/14, DBX1, 1738, 16×257
2. GROZ-BECKERT (50 հատ), 717512 10Nm100/16, 134, DP×5, 135×5
3. GROZ-BECKERT (100 հատ), 717502. 10Nm90/14, 134, DP×5, 135×5</t>
  </si>
  <si>
    <t>Երկշերտ փափուկ զուգարանի թուղթ: Փաթեթում ներառված է 1 հատ, 175 թերթ, երկարությունը՝ 120մ, լայնությունը՝ 95մմ կտրվացքների երկարությունը 250մմ թղթի գրամը 17 գ ամեն շերտում 2×17գրամ մեկ կտրվացքում 34 գրամ թուղթ 100 % ցելյուլոզա, ջրում լուծվող Անվտանգությունը, փաթեթավորումը և մակնշումը` ըստ ՀՀ կառավարության 2006 թ. հոկտեմբերի 19-ի N 1546-Ն որոշմամբ հաստատված “Կենցաղային և սանիտարա հիգիենիկ նշանակության թղթե և քիմիական թելքերից ապրանքներին ներկայացվող պահանջների տեխնիկական կանոնակարգի ” ։</t>
  </si>
  <si>
    <t>Օճառ հեղուկ, նախատեսված ձեռքերը լվանալու համար (Ալոեի), չափածրարված 5լ-ոց տարաներով, խիտ, թանձր (հեղուկ օճառամանի մեջ լցնելու համար) Մակերևութաակտիվ նյութերից և տարբեր կենսաբանական ակտիվ նյութերի լուսամզվածքներից պատրաստված օճառ, հոտավետ, ջրածնային իոնների խտությունը՝ 7-10 pH, ջրում չլուծվող խառնուկների պարունակությունը ոչ ավել՝ 15 % -ից, չօճառացվող օրգանական նյութերի և ճարպերի պարունակությունը ոչ ավել 0,5%-ից,, փրփրագոյացնող հատկությունը՝ ոչ պակաս 300 սմ3-ից։</t>
  </si>
  <si>
    <t>Мыло жидкое, предназначенное для мытья рук (алоэ), расфасованное в емкости емкостью 5 л, густое, густое (для переливания в емкость для жидкого мыла) мыло, изготовленное из поверхностно-активных веществ и фоторезервов различных биологически активных веществ, ароматизированное, концентрация ионов водорода 7-10 pH, содержание нерастворимых в воде примесей не более 15%, содержание немытого органического вещества и жира не более 0,5%,, пенообразующие свойства: не менее 300 см3.</t>
  </si>
  <si>
    <t>В упаковку входит 1 шт, 175 листов, длина 120 м, ширина 95 мм длина отрезков 250 мм грамм бумаги 17 г в каждом слое 2×17 грамм на отрезок 34 грамма бумага 100 % целлюлоза, водорастворимая безопасность, упаковка и маркировка в соответствии с постановлением Правительства РА от 2006 года. “технического регламента требований, предъявляемых к товарам из бумажных и химических волокон бытового и санитарно-гигиенического назначения”, утвержденного решением N 1546-н от 19 октября.</t>
  </si>
  <si>
    <t>31531300/2</t>
  </si>
  <si>
    <t>լեդ լամպ, KE48835 C1, 100-265V/50-60Hz,  50W 4000K 4320LM</t>
  </si>
  <si>
    <t>լեդ լամպ, KE48835 C1, 100-265V/50-60Hz,  50W 3000-3500K 4320LM</t>
  </si>
  <si>
    <t>անջատիչներ , հոսանքի ուժը 25A, լարումը 400Վ</t>
  </si>
  <si>
    <t>անջատիչներ /հոսանքի ուժը 32A/</t>
  </si>
  <si>
    <t>31211221/5</t>
  </si>
  <si>
    <t>անջատիչներ /ապահովիչներ, 32A/</t>
  </si>
  <si>
    <t>31211221/6</t>
  </si>
  <si>
    <t>Անջատիչներ երկստեղ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Տիտան կամ համարժեքը</t>
  </si>
  <si>
    <t>Անջատիչներ 1 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Տիտան կամ համարժեքը</t>
  </si>
  <si>
    <t>31684400/2</t>
  </si>
  <si>
    <t>31684400/3</t>
  </si>
  <si>
    <t>Վարդակ 2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</si>
  <si>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Վարդակ 4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</si>
  <si>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ավտոմատ անջատիչների տուփեր /12 տեղ/</t>
  </si>
  <si>
    <t>ավտոմատ անջատիչների տուփեր /4 տեղ/</t>
  </si>
  <si>
    <t>Սալիկապատ, գրանիտե, քարե հատակ մաքրող հեղուկ հատակի պահպանման և փայլի հաղորդման համար: Պաշտպանում է գրանիտե  հատակը՝ ջրի վնասակար ազդեցությունից, կանխում է խազերի առաջացումը, չի թողնում հետքեր:</t>
  </si>
  <si>
    <r>
      <t>Ախտահանիչ հեղուկ՝ Կոյուղու Խցանման համար, krot կամ կամարժեք,</t>
    </r>
    <r>
      <rPr>
        <sz val="8"/>
        <rFont val="Tahoma"/>
        <family val="2"/>
        <charset val="204"/>
      </rPr>
      <t xml:space="preserve"> 1լ</t>
    </r>
  </si>
  <si>
    <t>Հատակ մաքրելու շվաբրի կլոր գլխիկ՝ պարուրաձև փաթաթված թելիկներից, բամբակյա, ցանկալի է գույնը  մուգ: Նախապես համաձայնեցնել պատվիրատուի հետ:</t>
  </si>
  <si>
    <t>շվաբրի գլխիկներ</t>
  </si>
  <si>
    <t>веник</t>
  </si>
  <si>
    <t>веник натуральной соломы</t>
  </si>
  <si>
    <t>губки</t>
  </si>
  <si>
    <t>губки /очиститель припоя/</t>
  </si>
  <si>
    <t>щетки /с ручкой для пола/</t>
  </si>
  <si>
    <t>щетки /с длинным напольным стержнем/</t>
  </si>
  <si>
    <t>щетки /для чистки стен/</t>
  </si>
  <si>
    <t>кисти / стержень /</t>
  </si>
  <si>
    <t>ведро пластиковое /10л/</t>
  </si>
  <si>
    <t>одноразовые чашки</t>
  </si>
  <si>
    <t>швейные иглы /машинные иглы/</t>
  </si>
  <si>
    <t>швейные иглы / ручные/</t>
  </si>
  <si>
    <t>туалетная бумага в рулонах</t>
  </si>
  <si>
    <t>изделие из гигиенической бумаги /чехол для туалетного столика/</t>
  </si>
  <si>
    <t>экономичные лампы</t>
  </si>
  <si>
    <t>лампочки накаливания /30 Вт/</t>
  </si>
  <si>
    <t>лампочки /круглый, маленький светодиод 15 Вт/</t>
  </si>
  <si>
    <t>лампочки /круглые, светодиодные 24 Вт/</t>
  </si>
  <si>
    <t>лампочки /квадрат, светодиод 24 Вт/</t>
  </si>
  <si>
    <t>тряпки для сбора пыли</t>
  </si>
  <si>
    <t>салфетки для чистки /микрофибра 40*40/</t>
  </si>
  <si>
    <t>чехол для гладильной доски</t>
  </si>
  <si>
    <t>патроны для ламп</t>
  </si>
  <si>
    <t>соединители и контактные элементы /скоба/</t>
  </si>
  <si>
    <t>выключатели / предохранители/ / 25A/</t>
  </si>
  <si>
    <t>переключатели /предохранители, 32 а/</t>
  </si>
  <si>
    <t>переключатели /предохранители, 50А/</t>
  </si>
  <si>
    <t>переключатели /предохранители 25А/</t>
  </si>
  <si>
    <t>переключатели</t>
  </si>
  <si>
    <t>коробки автоматических выключателей /12 мест/</t>
  </si>
  <si>
    <t>коробки автоматических выключателей /4 мест/</t>
  </si>
  <si>
    <t>изоляционные ленты</t>
  </si>
  <si>
    <t>сопло</t>
  </si>
  <si>
    <t>электрический удлинитель</t>
  </si>
  <si>
    <t>сифон</t>
  </si>
  <si>
    <t>гоффре</t>
  </si>
  <si>
    <t>рабочие перчатки / резиновые/</t>
  </si>
  <si>
    <t>рабочие перчатки /рабочие/</t>
  </si>
  <si>
    <t>контейнеры и мусорные баки для отходов и мусора</t>
  </si>
  <si>
    <t>палка /ведро для мытья полов/</t>
  </si>
  <si>
    <t>насадки для швабры</t>
  </si>
  <si>
    <t>тряпка для мытья полов</t>
  </si>
  <si>
    <t>средство для очистки стекла</t>
  </si>
  <si>
    <t>мыло жидкое</t>
  </si>
  <si>
    <t>материалы для мытья полов</t>
  </si>
  <si>
    <t>материалы для мытья полов /гранит/</t>
  </si>
  <si>
    <t>чистящие пасты и порошки</t>
  </si>
  <si>
    <t>совок для сбора мусора с палкой</t>
  </si>
  <si>
    <t>дезинфицирующая жидкость: концентрат для ванной</t>
  </si>
  <si>
    <t>полиэтиленовый пакет для мусора</t>
  </si>
  <si>
    <t>дезинфицирующие жидкие вещества /крот/</t>
  </si>
  <si>
    <t>39221420/5</t>
  </si>
  <si>
    <t>31531100/2</t>
  </si>
  <si>
    <t>անջատիչներ /ապահովիչներ, 50A/, եռաֆազ</t>
  </si>
  <si>
    <t>անջատիչներ /ապահովիչներ 25A/, եռաֆազ</t>
  </si>
  <si>
    <t>վարդակ, 1 տեղանոց</t>
  </si>
  <si>
    <t>վարդակ, 2 տեղանոց</t>
  </si>
  <si>
    <t>վարդակ, 4 տեղանոց</t>
  </si>
  <si>
    <t>թափոնների և աղբի տարաներ և աղբամաններ , 10լ</t>
  </si>
  <si>
    <t>թափոնների և աղբի տարաներ և աղբամաններ, 8 լ</t>
  </si>
  <si>
    <t>հատակի մաքրման նյութեր /գրանիտի/</t>
  </si>
  <si>
    <t>պոլիէթիլենային պարկ, աղբի համար , 30լ</t>
  </si>
  <si>
    <t>պոլիէթիլենային պարկ, աղբի համար  , 60լ</t>
  </si>
  <si>
    <t>24451141/1</t>
  </si>
  <si>
    <t xml:space="preserve">ախտահանիչ հեղուկ նյութեր </t>
  </si>
  <si>
    <t>ավել բնական ծղոտից</t>
  </si>
  <si>
    <t>Прямоугольная форма, длина 120 мм, ширина 70 мм, толщина 45 мм, облицована искусственной тканью с одной стороны, мягкая с другой.</t>
  </si>
  <si>
    <t xml:space="preserve">• Размер - 3,5 х 5 х 0,2 см • Работа-с водой </t>
  </si>
  <si>
    <t>Щетка для пола с ручкой для чистки мягких и твердых поверхностей:</t>
  </si>
  <si>
    <t>Длина стержня не менее 100 см, длина щетинок щетки не менее 10 см. Ручка съемная.</t>
  </si>
  <si>
    <t xml:space="preserve">Щетка должна иметь длинную регулируемую ручку /стержень/, что позволит вам чистить потолок на разной высоте. Он должен быть мягким или средней жесткости, чтобы не повредить потолок. </t>
  </si>
  <si>
    <t>Ведро пластиковое, с ручкой вместимостью 10 л</t>
  </si>
  <si>
    <t>Одноразовые пластиковые стаканчики, 180-200 мл, белого цвета, для горячей и холодной воды, в гигиенической упаковке.</t>
  </si>
  <si>
    <t>1.GROZ-BECKERT (50 штуки), 773292 10Nm 90/14, DBX1, 1738, 16×257
2. GROZ-BECKERT (50 штуки), 717512 10Nm100/16, 134, DP×5, 135×5
3. GROZ-BECKERT (100 штуки), 717502. 10Nm90/14, 134, DP×5, 135×5</t>
  </si>
  <si>
    <t>швейные иглы /ручные/, размер N1,</t>
  </si>
  <si>
    <t>изделия из гигиенической бумаги (чехол для туалетного столика), не менее 200 листов</t>
  </si>
  <si>
    <t>светодиодная лампа, KE48835 C1, 100-265 в/50-60 Гц, 50 Вт, 4000 К 4320 ЛМ</t>
  </si>
  <si>
    <t>светодиодная лампа, KE48835 C1, 100-265 в/50-60 Гц, 50 Вт, 3000-3500 к 4320 ЛМ</t>
  </si>
  <si>
    <t>30 Вт, 4000-4500 кельвинов</t>
  </si>
  <si>
    <t>светильник круглый / светодиодный 24 Вт 4200k</t>
  </si>
  <si>
    <t>квадратный светильник/ светодиод 24 Вт 4200k</t>
  </si>
  <si>
    <t>ткань для сбора пыли, мягкая ткань, не менее 40*50 см</t>
  </si>
  <si>
    <t>Ткань для удаления пыли размером не менее 40x40 см, ткань из двунаправленного волокна (микрофибры) :</t>
  </si>
  <si>
    <t>патроны для ламп, E 27</t>
  </si>
  <si>
    <t>соединители и контактные элементы / скоба N 2.3.4/</t>
  </si>
  <si>
    <t>переключатели, сила тока 25 а, напряжение 400 в</t>
  </si>
  <si>
    <t>переключатели /сила тока 32А/</t>
  </si>
  <si>
    <t>переключатели /50А/, трехфазные</t>
  </si>
  <si>
    <t>переключатели /25А/, трехфазные</t>
  </si>
  <si>
    <t>Автоматические выключатели 1 место с соответствующей пластиковой рамкой, молочного или белого цвета. "технический регламент требований к низковольтному электрооборудованию", утвержденный решением № 150-Н от 3 февраля. Титан или эквивалент</t>
  </si>
  <si>
    <t>Переключатели с двухсторонней подходящей пластиковой рамкой, молочного или белого цвета. безопасность согласно постановлению правительства РА от 2005 года. "технический регламент требований к низковольтному электрооборудованию", утвержденный решением № 150-Н от 3 февраля. Титан или эквивалент</t>
  </si>
  <si>
    <t>коробки автоматических выключателей /4 места/</t>
  </si>
  <si>
    <t>Изолента:Кольцевая. полимерная лента с рулонами разной длины и ширины, синего или черного цвета, для силовой изоляции</t>
  </si>
  <si>
    <t>Розетка 1-местная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</si>
  <si>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2-местная внешняя ,пластиковая UL-94V, 1 порт с разъемом RJ11, 1-местная, электрическое сопротивление изолятора составляет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</si>
  <si>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4-местная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</si>
  <si>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2*2,5 ампер, ГОСТ Р 51324.1-99 или аналогичный. Безопасность в соответствии с ГОСТ 12.2.007.0-75 и постановлением Правительства РА от 2005 года.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</si>
  <si>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Сифон вместе с секцией крепления к раковине /прямой / прямой к раковине:</t>
  </si>
  <si>
    <t>Длина гофре. 80см, F 40</t>
  </si>
  <si>
    <t>Перчатки из резины I типа: N2, N3 (размером L, M), толщиной 0,6-0,9 мм. Предназначены для хозяйственных работ:</t>
  </si>
  <si>
    <t>Тканевые рабочие перчатки с резиновым покрытием внутри и подкладкой. предназначены для строительных работ. размеры 99 г, , М/Л:</t>
  </si>
  <si>
    <t>офисные мусорные баки из проволочной сетки емкостью 8 л</t>
  </si>
  <si>
    <t>контейнеры и мусорные баки для отходов и мусора, открывающиеся пластиковые, 10 л</t>
  </si>
  <si>
    <t>Стержень для мытья полов и ведро с насадкой для отжима 10 л., насадка для швабры из спирально намотанных нитей, цвет желательно темный Vileda или аналогичный</t>
  </si>
  <si>
    <t>Круглая насадка для швабры для мытья полов из спирально намотанных ниток, хлопчатобумажная, желательно темного цвета.:</t>
  </si>
  <si>
    <t>тряпки для мытья полов темного цвета, не менее 80*100 см</t>
  </si>
  <si>
    <t>Состав: питьевая вода (не менее 30%), изопропиленовый спирт (не более 5%), ароматизаторы (не более 5%), красители ( не более 5%). в пластиковом контейнере емкостью 0,5 л и распылителе.</t>
  </si>
  <si>
    <t>средство для мытья полов, эмсал для полировки или его эквивалент:</t>
  </si>
  <si>
    <t>Жидкое средство для мытья полов из плитки, гранита, камня для сохранения пола и придания блеска. защищает гранитный пол от вредного воздействия воды, предотвращает образование вмятин, не оставляет следов:</t>
  </si>
  <si>
    <t>Чистящий порошок с дезинфицирующими свойствами, емкостью 500 граммов, Raxa или эквивалент. срок годности не менее 1 года на момент поставки:</t>
  </si>
  <si>
    <t>Вместительная совок, 27*23 см+более, Длина стержня 105 см. больше длина щетинок не менее 10 см:</t>
  </si>
  <si>
    <t>Удаляет отложения, является бактерицидным и дезинфицирующим средством, с запахом ароматизатора, сохраняет чистоту в течение 3 дней благодаря защитному слою. Состав не менее: 5% гипохлорита натрия, не менее 5%, анионный MAN, не менее 5% ионного MAN, не менее 5% мыла, не менее 5% ароматизатора. Очищающие свойства: не менее 95% в заводских контейнерах по 1 кг. остаточный срок годности на момент поставки 1 не менее одного года: Продукт должен иметь сертификат качества, и наличие сертификата качества на момент поставки является обязательным.:</t>
  </si>
  <si>
    <t>Мешок для мусора из полиэтилена высокого давления толщиной не менее 45 мкм, небольшой, объемом 30 л, в рулоне по 30 штук, черного цвета</t>
  </si>
  <si>
    <t>Мешок для мусора из полиэтилена высокого давления толщиной 45 мкм, 60 л, в рулоне по 20 штук, черного цвета</t>
  </si>
  <si>
    <t>Дезинфицирующая жидкость для засорения канализации, крот или по желанию, 1 л</t>
  </si>
  <si>
    <t>թափոնների և աղբի տարաներ և աղբամաններ, մոխրաման նիկելից, դրսում դնելու համար:</t>
  </si>
  <si>
    <t>контейнеры и мусорные баки для отходов и мусора, пепельница из никеля, для размещения на улице:</t>
  </si>
  <si>
    <t>Պարտադիր պայման՝  Մինչ ապրանքի մատակարարումը՝  նմուշ օրինակները նախապես համաձայնեցնել Պատվիրատուի հետ:</t>
  </si>
  <si>
    <t>Швабра для пола с многоразовыми моющимися подушечками из микрофибры и регулируемой ручкой предназначена для чистки дерева, ламината, плитки из твердых пород дерева. Изображение прилагается.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</si>
</sst>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"/>
  </numFmts>
  <fonts count="73">
    <font>
      <sz val="11"/>
      <color theme="1"/>
      <name val="Calibri"/>
      <scheme val="minor"/>
    </font>
    <font>
      <sz val="9"/>
      <color theme="1"/>
      <name val="Calibri"/>
      <family val="2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name val="Calibri"/>
      <family val="2"/>
    </font>
    <font>
      <b/>
      <sz val="9"/>
      <color rgb="FF000000"/>
      <name val="GHEA Grapalat"/>
      <family val="3"/>
    </font>
    <font>
      <b/>
      <sz val="9"/>
      <color theme="1"/>
      <name val="Calibri"/>
      <family val="2"/>
    </font>
    <font>
      <sz val="9"/>
      <color theme="1"/>
      <name val="Arial"/>
      <family val="2"/>
    </font>
    <font>
      <sz val="11"/>
      <color theme="1"/>
      <name val="GHEA Grapalat"/>
      <family val="3"/>
    </font>
    <font>
      <sz val="11"/>
      <color theme="1"/>
      <name val="Calibri"/>
      <family val="2"/>
    </font>
    <font>
      <sz val="9"/>
      <color rgb="FFFF0000"/>
      <name val="GHEA Grapalat"/>
      <family val="3"/>
    </font>
    <font>
      <sz val="9"/>
      <color rgb="FFFF0000"/>
      <name val="Calibri"/>
      <family val="2"/>
    </font>
    <font>
      <sz val="9"/>
      <color rgb="FF92D050"/>
      <name val="GHEA Grapalat"/>
      <family val="3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Merriweather"/>
      <charset val="204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"/>
      <color theme="1"/>
      <name val="GHEA Grapalat"/>
      <family val="3"/>
    </font>
    <font>
      <u/>
      <sz val="9"/>
      <color theme="1"/>
      <name val="GHEA Grapalat"/>
      <family val="3"/>
    </font>
    <font>
      <u/>
      <sz val="9"/>
      <color theme="1"/>
      <name val="GHEA Grapalat"/>
      <family val="3"/>
    </font>
    <font>
      <u/>
      <sz val="9"/>
      <color rgb="FF0000FF"/>
      <name val="Calibri"/>
      <family val="2"/>
    </font>
    <font>
      <sz val="9"/>
      <color theme="1"/>
      <name val="&quot;GHEA Grapalat&quot;"/>
    </font>
    <font>
      <sz val="9"/>
      <color rgb="FF000000"/>
      <name val="Merriweather"/>
      <charset val="204"/>
    </font>
    <font>
      <sz val="9"/>
      <color rgb="FFFF0000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GHEA Grapalat"/>
      <family val="3"/>
    </font>
    <font>
      <b/>
      <sz val="10"/>
      <color rgb="FF000000"/>
      <name val="Arial"/>
      <family val="2"/>
    </font>
    <font>
      <sz val="9"/>
      <color theme="1"/>
      <name val="Sylfaen"/>
      <family val="1"/>
    </font>
    <font>
      <u/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Merriweather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</font>
    <font>
      <u/>
      <sz val="9"/>
      <color rgb="FF1155CC"/>
      <name val="Calibri"/>
      <family val="2"/>
    </font>
    <font>
      <sz val="9"/>
      <color theme="1"/>
      <name val="Arial Armenian"/>
      <family val="2"/>
    </font>
    <font>
      <sz val="9"/>
      <color rgb="FF000000"/>
      <name val="Sylfaen"/>
      <family val="1"/>
    </font>
    <font>
      <vertAlign val="superscript"/>
      <sz val="9"/>
      <color theme="1"/>
      <name val="Sylfaen"/>
      <family val="1"/>
    </font>
    <font>
      <sz val="9"/>
      <color theme="1"/>
      <name val="Times New Roman"/>
      <family val="1"/>
    </font>
    <font>
      <b/>
      <sz val="11"/>
      <color rgb="FFFF0000"/>
      <name val="Calibri"/>
      <family val="2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9"/>
      <color theme="1"/>
      <name val="GHEA Grapalat"/>
      <family val="3"/>
    </font>
    <font>
      <b/>
      <sz val="12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sz val="9"/>
      <name val="GHEA Grapalat"/>
      <family val="3"/>
    </font>
    <font>
      <sz val="8"/>
      <color rgb="FF000000"/>
      <name val="Tahoma"/>
      <family val="2"/>
      <charset val="204"/>
    </font>
    <font>
      <sz val="8"/>
      <color rgb="FF000000"/>
      <name val="GHEA Grapalat"/>
      <family val="3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1"/>
      <scheme val="minor"/>
    </font>
    <font>
      <sz val="9"/>
      <color theme="3" tint="4.9989318521683403E-2"/>
      <name val="GHEA Grapalat"/>
      <family val="3"/>
    </font>
    <font>
      <sz val="9"/>
      <name val="GHEA Grapalat"/>
      <family val="3"/>
      <charset val="1"/>
    </font>
    <font>
      <sz val="8"/>
      <name val="Tahoma"/>
      <family val="2"/>
      <charset val="204"/>
    </font>
    <font>
      <sz val="8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68" fillId="11" borderId="0" applyNumberFormat="0" applyBorder="0" applyAlignment="0" applyProtection="0"/>
  </cellStyleXfs>
  <cellXfs count="34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9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1" fontId="2" fillId="0" borderId="5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wrapText="1"/>
    </xf>
    <xf numFmtId="3" fontId="2" fillId="0" borderId="5" xfId="0" applyNumberFormat="1" applyFont="1" applyBorder="1" applyAlignment="1">
      <alignment horizontal="right" wrapText="1"/>
    </xf>
    <xf numFmtId="3" fontId="16" fillId="2" borderId="5" xfId="0" applyNumberFormat="1" applyFont="1" applyFill="1" applyBorder="1" applyAlignment="1">
      <alignment horizontal="right"/>
    </xf>
    <xf numFmtId="0" fontId="9" fillId="0" borderId="0" xfId="0" applyFont="1"/>
    <xf numFmtId="3" fontId="17" fillId="0" borderId="5" xfId="0" applyNumberFormat="1" applyFont="1" applyBorder="1" applyAlignment="1">
      <alignment horizontal="right" wrapText="1"/>
    </xf>
    <xf numFmtId="0" fontId="1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wrapText="1"/>
    </xf>
    <xf numFmtId="3" fontId="2" fillId="0" borderId="0" xfId="0" applyNumberFormat="1" applyFont="1" applyAlignment="1">
      <alignment horizontal="left"/>
    </xf>
    <xf numFmtId="0" fontId="1" fillId="0" borderId="5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22" fillId="0" borderId="5" xfId="0" applyFont="1" applyBorder="1"/>
    <xf numFmtId="0" fontId="23" fillId="0" borderId="5" xfId="0" applyFont="1" applyBorder="1"/>
    <xf numFmtId="0" fontId="22" fillId="0" borderId="5" xfId="0" applyFont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wrapText="1"/>
    </xf>
    <xf numFmtId="3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3" fontId="24" fillId="0" borderId="5" xfId="0" applyNumberFormat="1" applyFont="1" applyBorder="1" applyAlignment="1">
      <alignment horizontal="center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wrapText="1"/>
    </xf>
    <xf numFmtId="0" fontId="2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left" vertical="center" wrapText="1"/>
    </xf>
    <xf numFmtId="0" fontId="21" fillId="5" borderId="5" xfId="0" applyFont="1" applyFill="1" applyBorder="1"/>
    <xf numFmtId="0" fontId="21" fillId="0" borderId="5" xfId="0" applyFont="1" applyBorder="1" applyAlignment="1">
      <alignment horizontal="right"/>
    </xf>
    <xf numFmtId="3" fontId="9" fillId="0" borderId="5" xfId="0" applyNumberFormat="1" applyFont="1" applyBorder="1" applyAlignment="1">
      <alignment horizontal="left" vertical="center" wrapText="1"/>
    </xf>
    <xf numFmtId="0" fontId="23" fillId="2" borderId="0" xfId="0" applyFont="1" applyFill="1"/>
    <xf numFmtId="0" fontId="2" fillId="2" borderId="5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wrapText="1"/>
    </xf>
    <xf numFmtId="0" fontId="2" fillId="6" borderId="5" xfId="0" applyFont="1" applyFill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wrapText="1"/>
    </xf>
    <xf numFmtId="0" fontId="2" fillId="3" borderId="5" xfId="0" applyFont="1" applyFill="1" applyBorder="1" applyAlignment="1">
      <alignment horizontal="right" wrapText="1"/>
    </xf>
    <xf numFmtId="0" fontId="21" fillId="4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1" fillId="4" borderId="5" xfId="0" applyFont="1" applyFill="1" applyBorder="1"/>
    <xf numFmtId="0" fontId="2" fillId="3" borderId="5" xfId="0" applyFont="1" applyFill="1" applyBorder="1" applyAlignment="1">
      <alignment horizontal="right" vertical="center" wrapText="1"/>
    </xf>
    <xf numFmtId="9" fontId="2" fillId="0" borderId="5" xfId="0" applyNumberFormat="1" applyFont="1" applyBorder="1" applyAlignment="1">
      <alignment horizontal="right" vertical="center" wrapText="1"/>
    </xf>
    <xf numFmtId="0" fontId="27" fillId="0" borderId="5" xfId="0" applyFont="1" applyBorder="1" applyAlignment="1">
      <alignment wrapText="1"/>
    </xf>
    <xf numFmtId="0" fontId="21" fillId="4" borderId="5" xfId="0" applyFont="1" applyFill="1" applyBorder="1" applyAlignment="1">
      <alignment wrapText="1"/>
    </xf>
    <xf numFmtId="0" fontId="21" fillId="4" borderId="5" xfId="0" applyFont="1" applyFill="1" applyBorder="1" applyAlignment="1">
      <alignment vertical="center" wrapText="1"/>
    </xf>
    <xf numFmtId="0" fontId="21" fillId="4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wrapText="1"/>
    </xf>
    <xf numFmtId="0" fontId="21" fillId="5" borderId="5" xfId="0" applyFont="1" applyFill="1" applyBorder="1" applyAlignment="1">
      <alignment wrapText="1"/>
    </xf>
    <xf numFmtId="0" fontId="19" fillId="0" borderId="5" xfId="0" applyFont="1" applyBorder="1" applyAlignment="1">
      <alignment horizontal="right" vertical="center" wrapText="1"/>
    </xf>
    <xf numFmtId="0" fontId="13" fillId="0" borderId="5" xfId="0" applyFont="1" applyBorder="1" applyAlignment="1">
      <alignment wrapText="1"/>
    </xf>
    <xf numFmtId="3" fontId="9" fillId="3" borderId="5" xfId="0" applyNumberFormat="1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wrapText="1"/>
    </xf>
    <xf numFmtId="9" fontId="14" fillId="0" borderId="5" xfId="0" applyNumberFormat="1" applyFont="1" applyBorder="1" applyAlignment="1">
      <alignment horizontal="right" vertical="center" wrapText="1"/>
    </xf>
    <xf numFmtId="3" fontId="2" fillId="3" borderId="5" xfId="0" applyNumberFormat="1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3" borderId="5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21" fillId="6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right"/>
    </xf>
    <xf numFmtId="0" fontId="21" fillId="4" borderId="5" xfId="0" applyFont="1" applyFill="1" applyBorder="1" applyAlignment="1">
      <alignment vertical="top" wrapText="1"/>
    </xf>
    <xf numFmtId="0" fontId="21" fillId="7" borderId="5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28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 wrapText="1"/>
    </xf>
    <xf numFmtId="3" fontId="28" fillId="2" borderId="5" xfId="0" applyNumberFormat="1" applyFont="1" applyFill="1" applyBorder="1" applyAlignment="1">
      <alignment horizontal="left"/>
    </xf>
    <xf numFmtId="3" fontId="9" fillId="2" borderId="5" xfId="0" applyNumberFormat="1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1" fillId="0" borderId="5" xfId="0" applyFont="1" applyBorder="1" applyAlignment="1">
      <alignment horizontal="right" wrapText="1"/>
    </xf>
    <xf numFmtId="0" fontId="21" fillId="4" borderId="5" xfId="0" applyFont="1" applyFill="1" applyBorder="1" applyAlignment="1">
      <alignment horizontal="left" vertical="center"/>
    </xf>
    <xf numFmtId="0" fontId="1" fillId="4" borderId="5" xfId="0" applyFont="1" applyFill="1" applyBorder="1"/>
    <xf numFmtId="1" fontId="9" fillId="0" borderId="5" xfId="0" applyNumberFormat="1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wrapText="1"/>
    </xf>
    <xf numFmtId="0" fontId="12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 wrapText="1"/>
    </xf>
    <xf numFmtId="0" fontId="9" fillId="6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/>
    </xf>
    <xf numFmtId="3" fontId="12" fillId="0" borderId="5" xfId="0" applyNumberFormat="1" applyFont="1" applyBorder="1" applyAlignment="1">
      <alignment horizontal="right" wrapText="1"/>
    </xf>
    <xf numFmtId="0" fontId="22" fillId="4" borderId="5" xfId="0" applyFont="1" applyFill="1" applyBorder="1"/>
    <xf numFmtId="0" fontId="29" fillId="4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wrapText="1"/>
    </xf>
    <xf numFmtId="0" fontId="21" fillId="2" borderId="5" xfId="0" applyFont="1" applyFill="1" applyBorder="1"/>
    <xf numFmtId="3" fontId="30" fillId="0" borderId="5" xfId="0" applyNumberFormat="1" applyFont="1" applyBorder="1" applyAlignment="1">
      <alignment horizontal="right" wrapText="1"/>
    </xf>
    <xf numFmtId="0" fontId="1" fillId="5" borderId="5" xfId="0" applyFont="1" applyFill="1" applyBorder="1"/>
    <xf numFmtId="0" fontId="31" fillId="0" borderId="0" xfId="0" applyFont="1" applyAlignment="1">
      <alignment wrapText="1"/>
    </xf>
    <xf numFmtId="3" fontId="4" fillId="0" borderId="5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right"/>
    </xf>
    <xf numFmtId="0" fontId="32" fillId="0" borderId="5" xfId="0" applyFont="1" applyBorder="1" applyAlignment="1">
      <alignment horizontal="right" wrapText="1"/>
    </xf>
    <xf numFmtId="3" fontId="33" fillId="0" borderId="5" xfId="0" applyNumberFormat="1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3" fontId="34" fillId="0" borderId="5" xfId="0" applyNumberFormat="1" applyFont="1" applyBorder="1" applyAlignment="1">
      <alignment horizontal="right" wrapText="1"/>
    </xf>
    <xf numFmtId="3" fontId="4" fillId="0" borderId="5" xfId="0" applyNumberFormat="1" applyFont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right" vertical="center"/>
    </xf>
    <xf numFmtId="3" fontId="35" fillId="0" borderId="5" xfId="0" applyNumberFormat="1" applyFont="1" applyBorder="1" applyAlignment="1">
      <alignment horizontal="right" wrapText="1"/>
    </xf>
    <xf numFmtId="0" fontId="23" fillId="0" borderId="0" xfId="0" applyFont="1"/>
    <xf numFmtId="0" fontId="21" fillId="0" borderId="5" xfId="0" applyFont="1" applyBorder="1" applyAlignment="1">
      <alignment wrapText="1"/>
    </xf>
    <xf numFmtId="0" fontId="36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horizontal="left" vertical="top"/>
    </xf>
    <xf numFmtId="0" fontId="36" fillId="0" borderId="6" xfId="0" applyFont="1" applyBorder="1" applyAlignment="1">
      <alignment vertical="top" wrapText="1"/>
    </xf>
    <xf numFmtId="3" fontId="9" fillId="0" borderId="6" xfId="0" applyNumberFormat="1" applyFont="1" applyBorder="1" applyAlignment="1">
      <alignment horizontal="left" vertical="top"/>
    </xf>
    <xf numFmtId="0" fontId="9" fillId="0" borderId="6" xfId="0" applyFont="1" applyBorder="1" applyAlignment="1">
      <alignment vertical="top" wrapText="1"/>
    </xf>
    <xf numFmtId="0" fontId="7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3" fontId="9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11" fillId="2" borderId="5" xfId="0" applyFont="1" applyFill="1" applyBorder="1"/>
    <xf numFmtId="0" fontId="11" fillId="0" borderId="5" xfId="0" applyFont="1" applyBorder="1"/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wrapText="1"/>
    </xf>
    <xf numFmtId="3" fontId="11" fillId="0" borderId="5" xfId="0" applyNumberFormat="1" applyFont="1" applyBorder="1"/>
    <xf numFmtId="0" fontId="0" fillId="0" borderId="5" xfId="0" applyBorder="1"/>
    <xf numFmtId="0" fontId="9" fillId="0" borderId="5" xfId="0" applyFont="1" applyBorder="1" applyAlignment="1">
      <alignment wrapText="1"/>
    </xf>
    <xf numFmtId="0" fontId="18" fillId="0" borderId="5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3" fontId="38" fillId="0" borderId="5" xfId="0" applyNumberFormat="1" applyFont="1" applyBorder="1" applyAlignment="1">
      <alignment wrapText="1"/>
    </xf>
    <xf numFmtId="3" fontId="3" fillId="0" borderId="5" xfId="0" applyNumberFormat="1" applyFont="1" applyBorder="1" applyAlignment="1">
      <alignment wrapText="1"/>
    </xf>
    <xf numFmtId="0" fontId="39" fillId="2" borderId="5" xfId="0" applyFont="1" applyFill="1" applyBorder="1"/>
    <xf numFmtId="3" fontId="9" fillId="0" borderId="5" xfId="0" applyNumberFormat="1" applyFont="1" applyBorder="1" applyAlignment="1">
      <alignment wrapText="1"/>
    </xf>
    <xf numFmtId="0" fontId="2" fillId="2" borderId="5" xfId="0" applyFont="1" applyFill="1" applyBorder="1" applyAlignment="1">
      <alignment wrapText="1"/>
    </xf>
    <xf numFmtId="3" fontId="2" fillId="2" borderId="5" xfId="0" applyNumberFormat="1" applyFont="1" applyFill="1" applyBorder="1" applyAlignment="1">
      <alignment wrapText="1"/>
    </xf>
    <xf numFmtId="0" fontId="9" fillId="2" borderId="5" xfId="0" applyFont="1" applyFill="1" applyBorder="1" applyAlignment="1">
      <alignment horizontal="right" wrapText="1"/>
    </xf>
    <xf numFmtId="0" fontId="0" fillId="2" borderId="0" xfId="0" applyFill="1"/>
    <xf numFmtId="0" fontId="20" fillId="0" borderId="5" xfId="0" applyFont="1" applyBorder="1" applyAlignment="1">
      <alignment horizontal="right" vertical="center" wrapText="1"/>
    </xf>
    <xf numFmtId="3" fontId="20" fillId="0" borderId="5" xfId="0" applyNumberFormat="1" applyFont="1" applyBorder="1" applyAlignment="1">
      <alignment horizontal="left" vertical="center" wrapText="1"/>
    </xf>
    <xf numFmtId="0" fontId="21" fillId="0" borderId="5" xfId="0" applyFont="1" applyBorder="1"/>
    <xf numFmtId="0" fontId="1" fillId="2" borderId="5" xfId="0" applyFont="1" applyFill="1" applyBorder="1"/>
    <xf numFmtId="3" fontId="41" fillId="0" borderId="0" xfId="0" applyNumberFormat="1" applyFont="1"/>
    <xf numFmtId="3" fontId="41" fillId="0" borderId="5" xfId="0" applyNumberFormat="1" applyFont="1" applyBorder="1"/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3" borderId="5" xfId="0" applyFont="1" applyFill="1" applyBorder="1" applyAlignment="1">
      <alignment vertical="center" wrapText="1"/>
    </xf>
    <xf numFmtId="0" fontId="21" fillId="0" borderId="5" xfId="0" applyFont="1" applyBorder="1" applyAlignment="1">
      <alignment vertical="top" wrapText="1"/>
    </xf>
    <xf numFmtId="0" fontId="9" fillId="2" borderId="5" xfId="0" applyFont="1" applyFill="1" applyBorder="1" applyAlignment="1">
      <alignment horizontal="left"/>
    </xf>
    <xf numFmtId="0" fontId="28" fillId="2" borderId="5" xfId="0" applyFont="1" applyFill="1" applyBorder="1" applyAlignment="1">
      <alignment horizontal="left"/>
    </xf>
    <xf numFmtId="0" fontId="28" fillId="0" borderId="5" xfId="0" applyFont="1" applyBorder="1" applyAlignment="1">
      <alignment horizontal="left"/>
    </xf>
    <xf numFmtId="0" fontId="9" fillId="2" borderId="5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vertical="center"/>
    </xf>
    <xf numFmtId="0" fontId="1" fillId="0" borderId="5" xfId="0" applyFont="1" applyBorder="1"/>
    <xf numFmtId="0" fontId="29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vertical="top" wrapText="1"/>
    </xf>
    <xf numFmtId="3" fontId="12" fillId="2" borderId="5" xfId="0" applyNumberFormat="1" applyFont="1" applyFill="1" applyBorder="1" applyAlignment="1">
      <alignment horizontal="right" wrapText="1"/>
    </xf>
    <xf numFmtId="0" fontId="13" fillId="2" borderId="5" xfId="0" applyFont="1" applyFill="1" applyBorder="1" applyAlignment="1">
      <alignment wrapText="1"/>
    </xf>
    <xf numFmtId="0" fontId="39" fillId="2" borderId="5" xfId="0" applyFont="1" applyFill="1" applyBorder="1" applyAlignment="1">
      <alignment vertical="center" wrapText="1"/>
    </xf>
    <xf numFmtId="0" fontId="42" fillId="0" borderId="5" xfId="0" applyFont="1" applyBorder="1" applyAlignment="1">
      <alignment horizontal="right" vertical="center" wrapText="1"/>
    </xf>
    <xf numFmtId="0" fontId="18" fillId="2" borderId="5" xfId="0" applyFont="1" applyFill="1" applyBorder="1" applyAlignment="1">
      <alignment horizontal="left" vertical="center" wrapText="1"/>
    </xf>
    <xf numFmtId="3" fontId="9" fillId="2" borderId="5" xfId="0" applyNumberFormat="1" applyFont="1" applyFill="1" applyBorder="1" applyAlignment="1">
      <alignment wrapText="1"/>
    </xf>
    <xf numFmtId="0" fontId="0" fillId="2" borderId="5" xfId="0" applyFill="1" applyBorder="1"/>
    <xf numFmtId="3" fontId="3" fillId="0" borderId="5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wrapText="1"/>
    </xf>
    <xf numFmtId="0" fontId="39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vertical="top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left" vertical="center"/>
    </xf>
    <xf numFmtId="3" fontId="9" fillId="0" borderId="5" xfId="0" applyNumberFormat="1" applyFont="1" applyBorder="1" applyAlignment="1">
      <alignment horizontal="right" wrapText="1"/>
    </xf>
    <xf numFmtId="0" fontId="39" fillId="0" borderId="5" xfId="0" applyFont="1" applyBorder="1" applyAlignment="1">
      <alignment horizontal="right"/>
    </xf>
    <xf numFmtId="0" fontId="0" fillId="0" borderId="5" xfId="0" applyBorder="1" applyAlignment="1">
      <alignment wrapText="1"/>
    </xf>
    <xf numFmtId="0" fontId="39" fillId="2" borderId="5" xfId="0" applyFont="1" applyFill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3" fontId="2" fillId="2" borderId="5" xfId="0" applyNumberFormat="1" applyFont="1" applyFill="1" applyBorder="1" applyAlignment="1">
      <alignment horizontal="right" wrapText="1"/>
    </xf>
    <xf numFmtId="3" fontId="38" fillId="0" borderId="5" xfId="0" applyNumberFormat="1" applyFont="1" applyBorder="1" applyAlignment="1">
      <alignment horizontal="left" vertical="center" wrapText="1"/>
    </xf>
    <xf numFmtId="0" fontId="57" fillId="0" borderId="5" xfId="0" applyFont="1" applyBorder="1"/>
    <xf numFmtId="0" fontId="0" fillId="8" borderId="5" xfId="0" applyFill="1" applyBorder="1"/>
    <xf numFmtId="0" fontId="39" fillId="9" borderId="5" xfId="0" applyFont="1" applyFill="1" applyBorder="1" applyAlignment="1">
      <alignment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39" fillId="9" borderId="5" xfId="0" applyFont="1" applyFill="1" applyBorder="1" applyAlignment="1">
      <alignment horizontal="left" vertical="center" wrapText="1"/>
    </xf>
    <xf numFmtId="0" fontId="59" fillId="0" borderId="0" xfId="0" applyFont="1"/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top" wrapText="1"/>
    </xf>
    <xf numFmtId="0" fontId="58" fillId="0" borderId="0" xfId="0" applyFont="1" applyAlignment="1">
      <alignment wrapText="1"/>
    </xf>
    <xf numFmtId="3" fontId="58" fillId="0" borderId="0" xfId="0" applyNumberFormat="1" applyFont="1" applyAlignment="1">
      <alignment horizontal="left" wrapText="1"/>
    </xf>
    <xf numFmtId="0" fontId="58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0" xfId="0" applyFont="1"/>
    <xf numFmtId="0" fontId="2" fillId="0" borderId="3" xfId="0" applyFont="1" applyBorder="1" applyAlignment="1">
      <alignment horizontal="left" vertical="center" wrapText="1"/>
    </xf>
    <xf numFmtId="0" fontId="64" fillId="0" borderId="16" xfId="0" applyFont="1" applyBorder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0" fontId="62" fillId="0" borderId="0" xfId="0" applyFont="1" applyAlignment="1">
      <alignment horizontal="left" vertical="top"/>
    </xf>
    <xf numFmtId="0" fontId="58" fillId="0" borderId="0" xfId="0" applyFont="1" applyAlignment="1">
      <alignment horizontal="left" wrapText="1"/>
    </xf>
    <xf numFmtId="0" fontId="62" fillId="0" borderId="0" xfId="0" applyFont="1" applyAlignment="1">
      <alignment horizontal="left" vertical="top" wrapText="1"/>
    </xf>
    <xf numFmtId="49" fontId="58" fillId="0" borderId="0" xfId="0" applyNumberFormat="1" applyFont="1" applyAlignment="1">
      <alignment horizontal="left"/>
    </xf>
    <xf numFmtId="0" fontId="62" fillId="0" borderId="0" xfId="0" applyFont="1" applyAlignment="1">
      <alignment horizontal="left" vertical="center" wrapText="1"/>
    </xf>
    <xf numFmtId="1" fontId="62" fillId="0" borderId="0" xfId="0" applyNumberFormat="1" applyFont="1" applyAlignment="1">
      <alignment horizontal="left" vertical="center" wrapText="1"/>
    </xf>
    <xf numFmtId="1" fontId="58" fillId="0" borderId="0" xfId="0" applyNumberFormat="1" applyFont="1" applyAlignment="1">
      <alignment horizontal="left" vertical="center" wrapText="1"/>
    </xf>
    <xf numFmtId="1" fontId="62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 wrapText="1"/>
    </xf>
    <xf numFmtId="3" fontId="63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59" fillId="0" borderId="0" xfId="0" applyFont="1" applyAlignment="1">
      <alignment horizontal="center" wrapText="1"/>
    </xf>
    <xf numFmtId="0" fontId="59" fillId="0" borderId="16" xfId="0" applyFont="1" applyBorder="1" applyAlignment="1">
      <alignment vertical="center"/>
    </xf>
    <xf numFmtId="0" fontId="60" fillId="0" borderId="16" xfId="0" applyFont="1" applyBorder="1" applyAlignment="1">
      <alignment horizontal="left" vertical="center" wrapText="1"/>
    </xf>
    <xf numFmtId="0" fontId="59" fillId="0" borderId="16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64" fillId="10" borderId="16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66" fillId="0" borderId="19" xfId="0" applyFont="1" applyBorder="1" applyAlignment="1">
      <alignment horizontal="justify" vertical="center"/>
    </xf>
    <xf numFmtId="0" fontId="61" fillId="0" borderId="0" xfId="0" applyFont="1" applyAlignment="1">
      <alignment wrapText="1"/>
    </xf>
    <xf numFmtId="3" fontId="61" fillId="0" borderId="0" xfId="0" applyNumberFormat="1" applyFont="1" applyAlignment="1">
      <alignment wrapText="1"/>
    </xf>
    <xf numFmtId="0" fontId="68" fillId="11" borderId="5" xfId="5" applyBorder="1"/>
    <xf numFmtId="0" fontId="64" fillId="0" borderId="5" xfId="0" applyFont="1" applyBorder="1" applyAlignment="1">
      <alignment horizontal="left" vertical="center" wrapText="1"/>
    </xf>
    <xf numFmtId="0" fontId="69" fillId="0" borderId="3" xfId="0" applyFont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64" fillId="10" borderId="12" xfId="0" applyFont="1" applyFill="1" applyBorder="1" applyAlignment="1">
      <alignment horizontal="left" vertical="center" wrapText="1"/>
    </xf>
    <xf numFmtId="0" fontId="64" fillId="10" borderId="17" xfId="0" applyFont="1" applyFill="1" applyBorder="1" applyAlignment="1">
      <alignment horizontal="left" vertical="center" wrapText="1"/>
    </xf>
    <xf numFmtId="0" fontId="64" fillId="0" borderId="4" xfId="0" applyFont="1" applyBorder="1" applyAlignment="1">
      <alignment horizontal="left" vertical="center" wrapText="1"/>
    </xf>
    <xf numFmtId="0" fontId="64" fillId="0" borderId="3" xfId="0" applyFont="1" applyBorder="1" applyAlignment="1">
      <alignment horizontal="left" vertical="center" wrapText="1"/>
    </xf>
    <xf numFmtId="0" fontId="64" fillId="10" borderId="20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64" fillId="10" borderId="7" xfId="0" applyFont="1" applyFill="1" applyBorder="1" applyAlignment="1">
      <alignment horizontal="left" vertical="center" wrapText="1"/>
    </xf>
    <xf numFmtId="0" fontId="64" fillId="0" borderId="20" xfId="0" applyFont="1" applyBorder="1" applyAlignment="1">
      <alignment horizontal="left" vertical="center" wrapText="1"/>
    </xf>
    <xf numFmtId="0" fontId="2" fillId="10" borderId="7" xfId="0" applyFont="1" applyFill="1" applyBorder="1" applyAlignment="1">
      <alignment horizontal="left" vertical="center" wrapText="1"/>
    </xf>
    <xf numFmtId="164" fontId="65" fillId="0" borderId="17" xfId="0" applyNumberFormat="1" applyFont="1" applyBorder="1" applyAlignment="1">
      <alignment horizontal="left" vertical="center" wrapText="1" shrinkToFit="1" readingOrder="1"/>
    </xf>
    <xf numFmtId="0" fontId="2" fillId="10" borderId="12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72" fillId="0" borderId="17" xfId="0" applyFont="1" applyBorder="1" applyAlignment="1">
      <alignment horizontal="left" wrapText="1"/>
    </xf>
    <xf numFmtId="0" fontId="66" fillId="0" borderId="21" xfId="0" applyFont="1" applyBorder="1" applyAlignment="1">
      <alignment horizontal="justify" vertical="center"/>
    </xf>
    <xf numFmtId="0" fontId="2" fillId="0" borderId="2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64" fillId="0" borderId="23" xfId="0" applyFont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9" fillId="0" borderId="23" xfId="0" applyFont="1" applyBorder="1"/>
    <xf numFmtId="0" fontId="70" fillId="0" borderId="16" xfId="0" applyFont="1" applyBorder="1" applyAlignment="1">
      <alignment horizontal="left" vertical="center" wrapText="1"/>
    </xf>
    <xf numFmtId="0" fontId="63" fillId="0" borderId="0" xfId="0" applyFont="1" applyAlignment="1">
      <alignment horizontal="left" vertical="center" wrapText="1"/>
    </xf>
    <xf numFmtId="0" fontId="59" fillId="0" borderId="0" xfId="0" applyFont="1"/>
    <xf numFmtId="0" fontId="59" fillId="0" borderId="0" xfId="0" applyFont="1" applyAlignment="1">
      <alignment horizontal="center" wrapText="1"/>
    </xf>
    <xf numFmtId="49" fontId="63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/>
    <xf numFmtId="3" fontId="5" fillId="0" borderId="4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9" xfId="0" applyFont="1" applyBorder="1"/>
    <xf numFmtId="3" fontId="35" fillId="0" borderId="4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vertical="top"/>
    </xf>
    <xf numFmtId="0" fontId="37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3" fontId="5" fillId="0" borderId="4" xfId="0" applyNumberFormat="1" applyFont="1" applyBorder="1" applyAlignment="1">
      <alignment wrapText="1"/>
    </xf>
    <xf numFmtId="3" fontId="11" fillId="0" borderId="4" xfId="0" applyNumberFormat="1" applyFont="1" applyBorder="1"/>
    <xf numFmtId="0" fontId="40" fillId="0" borderId="7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3" fontId="5" fillId="0" borderId="4" xfId="0" applyNumberFormat="1" applyFont="1" applyBorder="1" applyAlignment="1">
      <alignment horizontal="right" wrapText="1"/>
    </xf>
  </cellXfs>
  <cellStyles count="6">
    <cellStyle name="Bad" xfId="5" builtinId="27"/>
    <cellStyle name="Normal" xfId="0" builtinId="0"/>
    <cellStyle name="Normal 2" xfId="2" xr:uid="{00000000-0005-0000-0000-000001000000}"/>
    <cellStyle name="Normal 3" xfId="1" xr:uid="{00000000-0005-0000-0000-000002000000}"/>
    <cellStyle name="Обычный 2" xfId="3" xr:uid="{00000000-0005-0000-0000-000003000000}"/>
    <cellStyle name="Обычный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list.am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list.am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77"/>
  <sheetViews>
    <sheetView tabSelected="1" topLeftCell="A55" zoomScale="95" zoomScaleNormal="95" workbookViewId="0">
      <selection activeCell="J7" sqref="J7"/>
    </sheetView>
  </sheetViews>
  <sheetFormatPr defaultColWidth="14.42578125" defaultRowHeight="15" customHeight="1"/>
  <cols>
    <col min="1" max="1" width="7" style="232" customWidth="1"/>
    <col min="2" max="2" width="13.85546875" style="232" customWidth="1"/>
    <col min="3" max="3" width="44" style="232" customWidth="1"/>
    <col min="4" max="4" width="31" style="232" customWidth="1"/>
    <col min="5" max="5" width="55.42578125" style="232" customWidth="1"/>
    <col min="6" max="6" width="46.42578125" style="232" customWidth="1"/>
    <col min="7" max="7" width="19" style="232" customWidth="1"/>
    <col min="8" max="8" width="13.85546875" style="232" customWidth="1"/>
    <col min="9" max="9" width="19.5703125" style="232" customWidth="1"/>
    <col min="10" max="10" width="22.5703125" style="232" customWidth="1"/>
    <col min="11" max="11" width="28.5703125" style="232" customWidth="1"/>
    <col min="12" max="21" width="9.140625" style="232" customWidth="1"/>
    <col min="22" max="16384" width="14.42578125" style="232"/>
  </cols>
  <sheetData>
    <row r="2" spans="1:21" ht="15" customHeight="1">
      <c r="C2" s="309" t="s">
        <v>755</v>
      </c>
      <c r="D2" s="309"/>
      <c r="E2" s="309"/>
      <c r="F2" s="309"/>
      <c r="G2" s="309"/>
    </row>
    <row r="3" spans="1:21" ht="15" customHeight="1">
      <c r="C3" s="258"/>
      <c r="D3" s="258"/>
      <c r="E3" s="258"/>
      <c r="F3" s="258"/>
      <c r="G3" s="258"/>
    </row>
    <row r="4" spans="1:21" ht="57" customHeight="1">
      <c r="A4" s="259" t="s">
        <v>754</v>
      </c>
      <c r="B4" s="260" t="s">
        <v>753</v>
      </c>
      <c r="C4" s="244" t="s">
        <v>756</v>
      </c>
      <c r="D4" s="244" t="s">
        <v>757</v>
      </c>
      <c r="E4" s="244" t="s">
        <v>758</v>
      </c>
      <c r="F4" s="244" t="s">
        <v>759</v>
      </c>
      <c r="G4" s="244" t="s">
        <v>2</v>
      </c>
      <c r="H4" s="244" t="s">
        <v>4</v>
      </c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1" ht="27" customHeight="1">
      <c r="A5" s="261">
        <v>1</v>
      </c>
      <c r="B5" s="243" t="s">
        <v>47</v>
      </c>
      <c r="C5" s="262" t="s">
        <v>48</v>
      </c>
      <c r="D5" s="244" t="s">
        <v>825</v>
      </c>
      <c r="E5" s="244" t="s">
        <v>890</v>
      </c>
      <c r="F5" s="244" t="s">
        <v>826</v>
      </c>
      <c r="G5" s="7" t="s">
        <v>16</v>
      </c>
      <c r="H5" s="7">
        <v>10</v>
      </c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</row>
    <row r="6" spans="1:21" ht="57" customHeight="1">
      <c r="A6" s="261">
        <v>2</v>
      </c>
      <c r="B6" s="243" t="s">
        <v>49</v>
      </c>
      <c r="C6" s="262" t="s">
        <v>50</v>
      </c>
      <c r="D6" s="244" t="s">
        <v>827</v>
      </c>
      <c r="E6" s="289" t="s">
        <v>760</v>
      </c>
      <c r="F6" s="289" t="s">
        <v>891</v>
      </c>
      <c r="G6" s="7" t="s">
        <v>16</v>
      </c>
      <c r="H6" s="7">
        <v>100</v>
      </c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21" ht="37.5" customHeight="1">
      <c r="A7" s="261">
        <v>3</v>
      </c>
      <c r="B7" s="243" t="s">
        <v>745</v>
      </c>
      <c r="C7" s="282" t="s">
        <v>746</v>
      </c>
      <c r="D7" s="244" t="s">
        <v>828</v>
      </c>
      <c r="E7" s="243" t="s">
        <v>789</v>
      </c>
      <c r="F7" s="243" t="s">
        <v>892</v>
      </c>
      <c r="G7" s="7" t="s">
        <v>16</v>
      </c>
      <c r="H7" s="7">
        <v>10</v>
      </c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</row>
    <row r="8" spans="1:21" ht="30" customHeight="1">
      <c r="A8" s="261">
        <v>4</v>
      </c>
      <c r="B8" s="243" t="s">
        <v>51</v>
      </c>
      <c r="C8" s="282" t="s">
        <v>705</v>
      </c>
      <c r="D8" s="244" t="s">
        <v>829</v>
      </c>
      <c r="E8" s="243" t="s">
        <v>787</v>
      </c>
      <c r="F8" s="243" t="s">
        <v>893</v>
      </c>
      <c r="G8" s="7" t="s">
        <v>16</v>
      </c>
      <c r="H8" s="7">
        <v>8</v>
      </c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</row>
    <row r="9" spans="1:21" ht="67.5" customHeight="1">
      <c r="A9" s="261">
        <v>5</v>
      </c>
      <c r="B9" s="243" t="s">
        <v>706</v>
      </c>
      <c r="C9" s="282" t="s">
        <v>708</v>
      </c>
      <c r="D9" s="244" t="s">
        <v>830</v>
      </c>
      <c r="E9" s="243" t="s">
        <v>786</v>
      </c>
      <c r="F9" s="243" t="s">
        <v>894</v>
      </c>
      <c r="G9" s="7" t="s">
        <v>16</v>
      </c>
      <c r="H9" s="7">
        <v>15</v>
      </c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</row>
    <row r="10" spans="1:21" ht="72.75" customHeight="1">
      <c r="A10" s="261">
        <v>6</v>
      </c>
      <c r="B10" s="243" t="s">
        <v>707</v>
      </c>
      <c r="C10" s="282" t="s">
        <v>709</v>
      </c>
      <c r="D10" s="244" t="s">
        <v>831</v>
      </c>
      <c r="E10" s="243" t="s">
        <v>799</v>
      </c>
      <c r="F10" s="7" t="s">
        <v>943</v>
      </c>
      <c r="G10" s="7" t="s">
        <v>16</v>
      </c>
      <c r="H10" s="7">
        <v>10</v>
      </c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</row>
    <row r="11" spans="1:21" ht="62.25" customHeight="1">
      <c r="A11" s="261">
        <v>7</v>
      </c>
      <c r="B11" s="243" t="s">
        <v>715</v>
      </c>
      <c r="C11" s="282" t="s">
        <v>716</v>
      </c>
      <c r="D11" s="244" t="s">
        <v>832</v>
      </c>
      <c r="E11" s="241" t="s">
        <v>785</v>
      </c>
      <c r="F11" s="241" t="s">
        <v>895</v>
      </c>
      <c r="G11" s="7" t="s">
        <v>16</v>
      </c>
      <c r="H11" s="7">
        <v>5</v>
      </c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</row>
    <row r="12" spans="1:21" ht="24.75" customHeight="1">
      <c r="A12" s="261">
        <v>8</v>
      </c>
      <c r="B12" s="243" t="s">
        <v>52</v>
      </c>
      <c r="C12" s="262" t="s">
        <v>710</v>
      </c>
      <c r="D12" s="244" t="s">
        <v>833</v>
      </c>
      <c r="E12" s="240" t="s">
        <v>761</v>
      </c>
      <c r="F12" s="240" t="s">
        <v>896</v>
      </c>
      <c r="G12" s="7" t="s">
        <v>16</v>
      </c>
      <c r="H12" s="7">
        <v>40</v>
      </c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</row>
    <row r="13" spans="1:21" ht="51.75" customHeight="1">
      <c r="A13" s="261">
        <v>9</v>
      </c>
      <c r="B13" s="241" t="s">
        <v>741</v>
      </c>
      <c r="C13" s="280" t="s">
        <v>763</v>
      </c>
      <c r="D13" s="244" t="s">
        <v>834</v>
      </c>
      <c r="E13" s="241" t="s">
        <v>762</v>
      </c>
      <c r="F13" s="241" t="s">
        <v>897</v>
      </c>
      <c r="G13" s="239" t="s">
        <v>16</v>
      </c>
      <c r="H13" s="239">
        <v>300</v>
      </c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</row>
    <row r="14" spans="1:21" ht="99" customHeight="1">
      <c r="A14" s="261">
        <v>10</v>
      </c>
      <c r="B14" s="276" t="s">
        <v>749</v>
      </c>
      <c r="C14" s="279" t="s">
        <v>751</v>
      </c>
      <c r="D14" s="244" t="s">
        <v>835</v>
      </c>
      <c r="E14" s="276" t="s">
        <v>800</v>
      </c>
      <c r="F14" s="276" t="s">
        <v>898</v>
      </c>
      <c r="G14" s="239" t="s">
        <v>16</v>
      </c>
      <c r="H14" s="239">
        <v>200</v>
      </c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</row>
    <row r="15" spans="1:21" ht="35.25" customHeight="1">
      <c r="A15" s="261">
        <v>11</v>
      </c>
      <c r="B15" s="276" t="s">
        <v>750</v>
      </c>
      <c r="C15" s="279" t="s">
        <v>752</v>
      </c>
      <c r="D15" s="244" t="s">
        <v>836</v>
      </c>
      <c r="E15" s="276" t="s">
        <v>792</v>
      </c>
      <c r="F15" s="276" t="s">
        <v>899</v>
      </c>
      <c r="G15" s="239" t="s">
        <v>16</v>
      </c>
      <c r="H15" s="239">
        <v>150</v>
      </c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</row>
    <row r="16" spans="1:21" ht="146.25" customHeight="1">
      <c r="A16" s="261">
        <v>12</v>
      </c>
      <c r="B16" s="243" t="s">
        <v>55</v>
      </c>
      <c r="C16" s="262" t="s">
        <v>56</v>
      </c>
      <c r="D16" s="244" t="s">
        <v>837</v>
      </c>
      <c r="E16" s="296" t="s">
        <v>801</v>
      </c>
      <c r="F16" s="298" t="s">
        <v>804</v>
      </c>
      <c r="G16" s="7" t="s">
        <v>16</v>
      </c>
      <c r="H16" s="7">
        <v>1300</v>
      </c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</row>
    <row r="17" spans="1:21" ht="49.5" customHeight="1">
      <c r="A17" s="261">
        <v>13</v>
      </c>
      <c r="B17" s="240" t="s">
        <v>711</v>
      </c>
      <c r="C17" s="284" t="s">
        <v>57</v>
      </c>
      <c r="D17" s="299" t="s">
        <v>838</v>
      </c>
      <c r="E17" s="276" t="s">
        <v>764</v>
      </c>
      <c r="F17" s="276" t="s">
        <v>900</v>
      </c>
      <c r="G17" s="7" t="s">
        <v>16</v>
      </c>
      <c r="H17" s="7">
        <v>5</v>
      </c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</row>
    <row r="18" spans="1:21" ht="70.5" customHeight="1">
      <c r="A18" s="261">
        <v>14</v>
      </c>
      <c r="B18" s="266" t="s">
        <v>790</v>
      </c>
      <c r="C18" s="266" t="s">
        <v>791</v>
      </c>
      <c r="D18" s="266" t="s">
        <v>839</v>
      </c>
      <c r="E18" s="276" t="s">
        <v>806</v>
      </c>
      <c r="F18" s="276" t="s">
        <v>901</v>
      </c>
      <c r="G18" s="244" t="s">
        <v>16</v>
      </c>
      <c r="H18" s="244">
        <v>35</v>
      </c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</row>
    <row r="19" spans="1:21" ht="70.5" customHeight="1">
      <c r="A19" s="261">
        <v>15</v>
      </c>
      <c r="B19" s="266" t="s">
        <v>805</v>
      </c>
      <c r="C19" s="266" t="s">
        <v>791</v>
      </c>
      <c r="D19" s="266" t="s">
        <v>839</v>
      </c>
      <c r="E19" s="276" t="s">
        <v>807</v>
      </c>
      <c r="F19" s="276" t="s">
        <v>902</v>
      </c>
      <c r="G19" s="244" t="s">
        <v>16</v>
      </c>
      <c r="H19" s="244">
        <v>15</v>
      </c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</row>
    <row r="20" spans="1:21" ht="38.25" customHeight="1">
      <c r="A20" s="261">
        <v>16</v>
      </c>
      <c r="B20" s="239" t="s">
        <v>712</v>
      </c>
      <c r="C20" s="280" t="s">
        <v>713</v>
      </c>
      <c r="D20" s="239" t="s">
        <v>840</v>
      </c>
      <c r="E20" s="241" t="s">
        <v>765</v>
      </c>
      <c r="F20" s="241" t="s">
        <v>903</v>
      </c>
      <c r="G20" s="239" t="s">
        <v>16</v>
      </c>
      <c r="H20" s="239">
        <v>10</v>
      </c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</row>
    <row r="21" spans="1:21" ht="33.75" customHeight="1">
      <c r="A21" s="261">
        <v>17</v>
      </c>
      <c r="B21" s="267" t="s">
        <v>877</v>
      </c>
      <c r="C21" s="281" t="s">
        <v>721</v>
      </c>
      <c r="D21" s="239" t="s">
        <v>841</v>
      </c>
      <c r="E21" s="267" t="s">
        <v>721</v>
      </c>
      <c r="F21" s="267" t="s">
        <v>841</v>
      </c>
      <c r="G21" s="263" t="s">
        <v>16</v>
      </c>
      <c r="H21" s="263">
        <v>20</v>
      </c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</row>
    <row r="22" spans="1:21" ht="37.5" customHeight="1">
      <c r="A22" s="261">
        <v>18</v>
      </c>
      <c r="B22" s="243" t="s">
        <v>719</v>
      </c>
      <c r="C22" s="262" t="s">
        <v>722</v>
      </c>
      <c r="D22" s="239" t="s">
        <v>842</v>
      </c>
      <c r="E22" s="243" t="s">
        <v>346</v>
      </c>
      <c r="F22" s="240" t="s">
        <v>904</v>
      </c>
      <c r="G22" s="7" t="s">
        <v>16</v>
      </c>
      <c r="H22" s="7">
        <v>60</v>
      </c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</row>
    <row r="23" spans="1:21" ht="32.25" customHeight="1">
      <c r="A23" s="261">
        <v>19</v>
      </c>
      <c r="B23" s="243" t="s">
        <v>720</v>
      </c>
      <c r="C23" s="262" t="s">
        <v>723</v>
      </c>
      <c r="D23" s="239" t="s">
        <v>843</v>
      </c>
      <c r="E23" s="264" t="s">
        <v>347</v>
      </c>
      <c r="F23" s="239" t="s">
        <v>905</v>
      </c>
      <c r="G23" s="7" t="s">
        <v>16</v>
      </c>
      <c r="H23" s="7">
        <v>15</v>
      </c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</row>
    <row r="24" spans="1:21" ht="31.5" customHeight="1">
      <c r="A24" s="261">
        <v>20</v>
      </c>
      <c r="B24" s="243" t="s">
        <v>60</v>
      </c>
      <c r="C24" s="262" t="s">
        <v>728</v>
      </c>
      <c r="D24" s="239" t="s">
        <v>844</v>
      </c>
      <c r="E24" s="300" t="s">
        <v>767</v>
      </c>
      <c r="F24" s="301" t="s">
        <v>906</v>
      </c>
      <c r="G24" s="7" t="s">
        <v>16</v>
      </c>
      <c r="H24" s="7">
        <v>150</v>
      </c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</row>
    <row r="25" spans="1:21" ht="35.25" customHeight="1">
      <c r="A25" s="261">
        <v>21</v>
      </c>
      <c r="B25" s="243" t="s">
        <v>62</v>
      </c>
      <c r="C25" s="262" t="s">
        <v>718</v>
      </c>
      <c r="D25" s="239" t="s">
        <v>845</v>
      </c>
      <c r="E25" s="267" t="s">
        <v>766</v>
      </c>
      <c r="F25" s="267" t="s">
        <v>907</v>
      </c>
      <c r="G25" s="7" t="s">
        <v>16</v>
      </c>
      <c r="H25" s="7">
        <v>50</v>
      </c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</row>
    <row r="26" spans="1:21" ht="23.25" customHeight="1">
      <c r="A26" s="261">
        <v>22</v>
      </c>
      <c r="B26" s="243" t="s">
        <v>714</v>
      </c>
      <c r="C26" s="282" t="s">
        <v>188</v>
      </c>
      <c r="D26" s="239" t="s">
        <v>846</v>
      </c>
      <c r="E26" s="239" t="s">
        <v>793</v>
      </c>
      <c r="F26" s="239" t="s">
        <v>793</v>
      </c>
      <c r="G26" s="7" t="s">
        <v>16</v>
      </c>
      <c r="H26" s="7">
        <v>2</v>
      </c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</row>
    <row r="27" spans="1:21" ht="30" customHeight="1">
      <c r="A27" s="261">
        <v>23</v>
      </c>
      <c r="B27" s="243" t="s">
        <v>738</v>
      </c>
      <c r="C27" s="262" t="s">
        <v>733</v>
      </c>
      <c r="D27" s="239" t="s">
        <v>847</v>
      </c>
      <c r="E27" s="243" t="s">
        <v>784</v>
      </c>
      <c r="F27" s="239" t="s">
        <v>908</v>
      </c>
      <c r="G27" s="7" t="s">
        <v>16</v>
      </c>
      <c r="H27" s="7">
        <v>20</v>
      </c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</row>
    <row r="28" spans="1:21" ht="33.75" customHeight="1">
      <c r="A28" s="261">
        <v>24</v>
      </c>
      <c r="B28" s="273" t="s">
        <v>64</v>
      </c>
      <c r="C28" s="283" t="s">
        <v>737</v>
      </c>
      <c r="D28" s="239" t="s">
        <v>848</v>
      </c>
      <c r="E28" s="273" t="s">
        <v>788</v>
      </c>
      <c r="F28" s="273" t="s">
        <v>909</v>
      </c>
      <c r="G28" s="7" t="s">
        <v>16</v>
      </c>
      <c r="H28" s="7">
        <v>200</v>
      </c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</row>
    <row r="29" spans="1:21" ht="29.65" customHeight="1">
      <c r="A29" s="261">
        <v>25</v>
      </c>
      <c r="B29" s="278" t="s">
        <v>65</v>
      </c>
      <c r="C29" s="282" t="s">
        <v>794</v>
      </c>
      <c r="D29" s="239" t="s">
        <v>849</v>
      </c>
      <c r="E29" s="278" t="s">
        <v>808</v>
      </c>
      <c r="F29" s="278" t="s">
        <v>910</v>
      </c>
      <c r="G29" s="7" t="s">
        <v>16</v>
      </c>
      <c r="H29" s="7">
        <v>10</v>
      </c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</row>
    <row r="30" spans="1:21" ht="26.45" customHeight="1">
      <c r="A30" s="261">
        <v>26</v>
      </c>
      <c r="B30" s="278" t="s">
        <v>66</v>
      </c>
      <c r="C30" s="282" t="s">
        <v>811</v>
      </c>
      <c r="D30" s="239" t="s">
        <v>850</v>
      </c>
      <c r="E30" s="278" t="s">
        <v>809</v>
      </c>
      <c r="F30" s="278" t="s">
        <v>911</v>
      </c>
      <c r="G30" s="7" t="s">
        <v>16</v>
      </c>
      <c r="H30" s="7">
        <v>10</v>
      </c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</row>
    <row r="31" spans="1:21" ht="26.1" customHeight="1">
      <c r="A31" s="261">
        <v>27</v>
      </c>
      <c r="B31" s="278" t="s">
        <v>734</v>
      </c>
      <c r="C31" s="282" t="s">
        <v>878</v>
      </c>
      <c r="D31" s="239" t="s">
        <v>851</v>
      </c>
      <c r="E31" s="278" t="s">
        <v>783</v>
      </c>
      <c r="F31" s="278" t="s">
        <v>912</v>
      </c>
      <c r="G31" s="7" t="s">
        <v>16</v>
      </c>
      <c r="H31" s="7">
        <v>2</v>
      </c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</row>
    <row r="32" spans="1:21" ht="26.1" customHeight="1">
      <c r="A32" s="261">
        <v>28</v>
      </c>
      <c r="B32" s="278" t="s">
        <v>735</v>
      </c>
      <c r="C32" s="282" t="s">
        <v>879</v>
      </c>
      <c r="D32" s="239" t="s">
        <v>852</v>
      </c>
      <c r="E32" s="278" t="s">
        <v>798</v>
      </c>
      <c r="F32" s="278" t="s">
        <v>913</v>
      </c>
      <c r="G32" s="7" t="s">
        <v>16</v>
      </c>
      <c r="H32" s="7">
        <v>5</v>
      </c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</row>
    <row r="33" spans="1:21" ht="77.25" customHeight="1">
      <c r="A33" s="261">
        <v>29</v>
      </c>
      <c r="B33" s="278" t="s">
        <v>810</v>
      </c>
      <c r="C33" s="282" t="s">
        <v>736</v>
      </c>
      <c r="D33" s="239" t="s">
        <v>853</v>
      </c>
      <c r="E33" s="243" t="s">
        <v>814</v>
      </c>
      <c r="F33" s="243" t="s">
        <v>914</v>
      </c>
      <c r="G33" s="7" t="s">
        <v>16</v>
      </c>
      <c r="H33" s="7">
        <v>80</v>
      </c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</row>
    <row r="34" spans="1:21" ht="87" customHeight="1">
      <c r="A34" s="261">
        <v>30</v>
      </c>
      <c r="B34" s="278" t="s">
        <v>812</v>
      </c>
      <c r="C34" s="282" t="s">
        <v>736</v>
      </c>
      <c r="D34" s="239" t="s">
        <v>853</v>
      </c>
      <c r="E34" s="243" t="s">
        <v>813</v>
      </c>
      <c r="F34" s="243" t="s">
        <v>915</v>
      </c>
      <c r="G34" s="7" t="s">
        <v>16</v>
      </c>
      <c r="H34" s="7">
        <v>20</v>
      </c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</row>
    <row r="35" spans="1:21" ht="40.5" customHeight="1">
      <c r="A35" s="261">
        <v>31</v>
      </c>
      <c r="B35" s="240" t="s">
        <v>739</v>
      </c>
      <c r="C35" s="284" t="s">
        <v>819</v>
      </c>
      <c r="D35" s="239" t="s">
        <v>854</v>
      </c>
      <c r="E35" s="240" t="s">
        <v>819</v>
      </c>
      <c r="F35" s="240" t="s">
        <v>854</v>
      </c>
      <c r="G35" s="7" t="s">
        <v>16</v>
      </c>
      <c r="H35" s="7">
        <v>2</v>
      </c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</row>
    <row r="36" spans="1:21" ht="33.75" customHeight="1">
      <c r="A36" s="261">
        <v>32</v>
      </c>
      <c r="B36" s="241" t="s">
        <v>740</v>
      </c>
      <c r="C36" s="280" t="s">
        <v>820</v>
      </c>
      <c r="D36" s="239" t="s">
        <v>855</v>
      </c>
      <c r="E36" s="241" t="s">
        <v>820</v>
      </c>
      <c r="F36" s="241" t="s">
        <v>916</v>
      </c>
      <c r="G36" s="7" t="s">
        <v>16</v>
      </c>
      <c r="H36" s="238">
        <v>4</v>
      </c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</row>
    <row r="37" spans="1:21" ht="51.75" customHeight="1">
      <c r="A37" s="261">
        <v>33</v>
      </c>
      <c r="B37" s="243" t="s">
        <v>78</v>
      </c>
      <c r="C37" s="281" t="s">
        <v>79</v>
      </c>
      <c r="D37" s="239" t="s">
        <v>856</v>
      </c>
      <c r="E37" s="243" t="s">
        <v>782</v>
      </c>
      <c r="F37" s="243" t="s">
        <v>917</v>
      </c>
      <c r="G37" s="7" t="s">
        <v>16</v>
      </c>
      <c r="H37" s="7">
        <v>50</v>
      </c>
      <c r="I37" s="235"/>
      <c r="J37" s="242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</row>
    <row r="38" spans="1:21" ht="101.25" customHeight="1">
      <c r="A38" s="261">
        <v>34</v>
      </c>
      <c r="B38" s="243" t="s">
        <v>80</v>
      </c>
      <c r="C38" s="262" t="s">
        <v>880</v>
      </c>
      <c r="D38" s="239" t="s">
        <v>857</v>
      </c>
      <c r="E38" s="243" t="s">
        <v>781</v>
      </c>
      <c r="F38" s="243" t="s">
        <v>918</v>
      </c>
      <c r="G38" s="7" t="s">
        <v>16</v>
      </c>
      <c r="H38" s="7">
        <v>50</v>
      </c>
      <c r="I38" s="235"/>
      <c r="J38" s="242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</row>
    <row r="39" spans="1:21" ht="111" customHeight="1">
      <c r="A39" s="261">
        <v>35</v>
      </c>
      <c r="B39" s="243" t="s">
        <v>815</v>
      </c>
      <c r="C39" s="284" t="s">
        <v>881</v>
      </c>
      <c r="D39" s="303" t="s">
        <v>857</v>
      </c>
      <c r="E39" s="240" t="s">
        <v>817</v>
      </c>
      <c r="F39" s="243" t="s">
        <v>919</v>
      </c>
      <c r="G39" s="7" t="s">
        <v>16</v>
      </c>
      <c r="H39" s="7">
        <v>10</v>
      </c>
      <c r="I39" s="235"/>
      <c r="J39" s="242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</row>
    <row r="40" spans="1:21" ht="103.5" customHeight="1">
      <c r="A40" s="261">
        <v>36</v>
      </c>
      <c r="B40" s="302" t="s">
        <v>816</v>
      </c>
      <c r="C40" s="239" t="s">
        <v>882</v>
      </c>
      <c r="D40" s="239" t="s">
        <v>857</v>
      </c>
      <c r="E40" s="239" t="s">
        <v>818</v>
      </c>
      <c r="F40" s="243" t="s">
        <v>920</v>
      </c>
      <c r="G40" s="7" t="s">
        <v>16</v>
      </c>
      <c r="H40" s="7">
        <v>10</v>
      </c>
      <c r="I40" s="235"/>
      <c r="J40" s="242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</row>
    <row r="41" spans="1:21" ht="81" customHeight="1">
      <c r="A41" s="261">
        <v>37</v>
      </c>
      <c r="B41" s="243" t="s">
        <v>82</v>
      </c>
      <c r="C41" s="281" t="s">
        <v>83</v>
      </c>
      <c r="D41" s="304" t="s">
        <v>858</v>
      </c>
      <c r="E41" s="267" t="s">
        <v>780</v>
      </c>
      <c r="F41" s="243" t="s">
        <v>921</v>
      </c>
      <c r="G41" s="7" t="s">
        <v>16</v>
      </c>
      <c r="H41" s="7">
        <v>12</v>
      </c>
      <c r="I41" s="235"/>
      <c r="J41" s="242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</row>
    <row r="42" spans="1:21" ht="24.75" customHeight="1">
      <c r="A42" s="261">
        <v>38</v>
      </c>
      <c r="B42" s="274" t="s">
        <v>84</v>
      </c>
      <c r="C42" s="285" t="s">
        <v>85</v>
      </c>
      <c r="D42" s="239" t="s">
        <v>859</v>
      </c>
      <c r="E42" s="274" t="s">
        <v>779</v>
      </c>
      <c r="F42" s="274" t="s">
        <v>922</v>
      </c>
      <c r="G42" s="7" t="s">
        <v>16</v>
      </c>
      <c r="H42" s="7">
        <v>5</v>
      </c>
      <c r="I42" s="235"/>
      <c r="J42" s="242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</row>
    <row r="43" spans="1:21" ht="24.75" customHeight="1">
      <c r="A43" s="261">
        <v>39</v>
      </c>
      <c r="B43" s="275" t="s">
        <v>731</v>
      </c>
      <c r="C43" s="286" t="s">
        <v>732</v>
      </c>
      <c r="D43" s="239" t="s">
        <v>860</v>
      </c>
      <c r="E43" s="290" t="s">
        <v>795</v>
      </c>
      <c r="F43" s="291" t="s">
        <v>923</v>
      </c>
      <c r="G43" s="7" t="s">
        <v>16</v>
      </c>
      <c r="H43" s="7">
        <v>4</v>
      </c>
      <c r="I43" s="235"/>
      <c r="J43" s="242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</row>
    <row r="44" spans="1:21" ht="41.25" customHeight="1">
      <c r="A44" s="261">
        <v>40</v>
      </c>
      <c r="B44" s="244" t="s">
        <v>86</v>
      </c>
      <c r="C44" s="287" t="s">
        <v>724</v>
      </c>
      <c r="D44" s="239" t="s">
        <v>861</v>
      </c>
      <c r="E44" s="291" t="s">
        <v>797</v>
      </c>
      <c r="F44" s="291" t="s">
        <v>924</v>
      </c>
      <c r="G44" s="7" t="s">
        <v>87</v>
      </c>
      <c r="H44" s="7">
        <v>240</v>
      </c>
      <c r="I44" s="235"/>
      <c r="J44" s="242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</row>
    <row r="45" spans="1:21" ht="53.25" customHeight="1">
      <c r="A45" s="261">
        <v>41</v>
      </c>
      <c r="B45" s="239" t="s">
        <v>88</v>
      </c>
      <c r="C45" s="280" t="s">
        <v>725</v>
      </c>
      <c r="D45" s="239" t="s">
        <v>862</v>
      </c>
      <c r="E45" s="291" t="s">
        <v>770</v>
      </c>
      <c r="F45" s="291" t="s">
        <v>925</v>
      </c>
      <c r="G45" s="7" t="s">
        <v>87</v>
      </c>
      <c r="H45" s="7">
        <v>40</v>
      </c>
      <c r="I45" s="235"/>
      <c r="J45" s="242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</row>
    <row r="46" spans="1:21" ht="34.5" customHeight="1">
      <c r="A46" s="261">
        <v>42</v>
      </c>
      <c r="B46" s="239" t="s">
        <v>742</v>
      </c>
      <c r="C46" s="280" t="s">
        <v>884</v>
      </c>
      <c r="D46" s="239" t="s">
        <v>863</v>
      </c>
      <c r="E46" s="297" t="s">
        <v>774</v>
      </c>
      <c r="F46" s="297" t="s">
        <v>926</v>
      </c>
      <c r="G46" s="7" t="s">
        <v>16</v>
      </c>
      <c r="H46" s="7">
        <v>20</v>
      </c>
      <c r="I46" s="235"/>
      <c r="J46" s="242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</row>
    <row r="47" spans="1:21" ht="30.75" customHeight="1">
      <c r="A47" s="261">
        <v>43</v>
      </c>
      <c r="B47" s="239" t="s">
        <v>743</v>
      </c>
      <c r="C47" s="280" t="s">
        <v>883</v>
      </c>
      <c r="D47" s="239" t="s">
        <v>863</v>
      </c>
      <c r="E47" s="241" t="s">
        <v>769</v>
      </c>
      <c r="F47" s="241" t="s">
        <v>927</v>
      </c>
      <c r="G47" s="7" t="s">
        <v>16</v>
      </c>
      <c r="H47" s="7">
        <v>13</v>
      </c>
      <c r="I47" s="235"/>
      <c r="J47" s="242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</row>
    <row r="48" spans="1:21" ht="30.75" customHeight="1">
      <c r="A48" s="261">
        <v>44</v>
      </c>
      <c r="B48" s="239" t="s">
        <v>744</v>
      </c>
      <c r="C48" s="239" t="s">
        <v>730</v>
      </c>
      <c r="D48" s="239" t="s">
        <v>863</v>
      </c>
      <c r="E48" s="241" t="s">
        <v>940</v>
      </c>
      <c r="F48" s="241" t="s">
        <v>941</v>
      </c>
      <c r="G48" s="7" t="s">
        <v>16</v>
      </c>
      <c r="H48" s="7">
        <v>5</v>
      </c>
      <c r="I48" s="235"/>
      <c r="J48" s="242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ht="48.75" customHeight="1">
      <c r="A49" s="261">
        <v>45</v>
      </c>
      <c r="B49" s="239" t="s">
        <v>90</v>
      </c>
      <c r="C49" s="280" t="s">
        <v>717</v>
      </c>
      <c r="D49" s="239" t="s">
        <v>864</v>
      </c>
      <c r="E49" s="292" t="s">
        <v>778</v>
      </c>
      <c r="F49" s="292" t="s">
        <v>928</v>
      </c>
      <c r="G49" s="7" t="s">
        <v>16</v>
      </c>
      <c r="H49" s="7">
        <v>15</v>
      </c>
      <c r="I49" s="235"/>
      <c r="J49" s="242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</row>
    <row r="50" spans="1:21" ht="46.5" customHeight="1">
      <c r="A50" s="261">
        <v>46</v>
      </c>
      <c r="B50" s="243" t="s">
        <v>876</v>
      </c>
      <c r="C50" s="280" t="s">
        <v>824</v>
      </c>
      <c r="D50" s="239" t="s">
        <v>865</v>
      </c>
      <c r="E50" s="293" t="s">
        <v>823</v>
      </c>
      <c r="F50" s="293" t="s">
        <v>929</v>
      </c>
      <c r="G50" s="7" t="s">
        <v>16</v>
      </c>
      <c r="H50" s="7">
        <v>150</v>
      </c>
      <c r="I50" s="235"/>
      <c r="J50" s="242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</row>
    <row r="51" spans="1:21" ht="35.25" customHeight="1">
      <c r="A51" s="261">
        <v>47</v>
      </c>
      <c r="B51" s="239" t="s">
        <v>727</v>
      </c>
      <c r="C51" s="280" t="s">
        <v>726</v>
      </c>
      <c r="D51" s="239" t="s">
        <v>866</v>
      </c>
      <c r="E51" s="292" t="s">
        <v>768</v>
      </c>
      <c r="F51" s="292" t="s">
        <v>930</v>
      </c>
      <c r="G51" s="7"/>
      <c r="H51" s="7">
        <v>150</v>
      </c>
      <c r="I51" s="235"/>
      <c r="J51" s="242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</row>
    <row r="52" spans="1:21" ht="55.5" customHeight="1">
      <c r="A52" s="261">
        <v>48</v>
      </c>
      <c r="B52" s="239" t="s">
        <v>92</v>
      </c>
      <c r="C52" s="280" t="s">
        <v>93</v>
      </c>
      <c r="D52" s="239" t="s">
        <v>867</v>
      </c>
      <c r="E52" s="289" t="s">
        <v>775</v>
      </c>
      <c r="F52" s="289" t="s">
        <v>931</v>
      </c>
      <c r="G52" s="7" t="s">
        <v>11</v>
      </c>
      <c r="H52" s="7">
        <v>120</v>
      </c>
      <c r="I52" s="235"/>
      <c r="J52" s="242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</row>
    <row r="53" spans="1:21" ht="155.25" customHeight="1">
      <c r="A53" s="261">
        <v>49</v>
      </c>
      <c r="B53" s="267" t="s">
        <v>94</v>
      </c>
      <c r="C53" s="281" t="s">
        <v>95</v>
      </c>
      <c r="D53" s="239" t="s">
        <v>868</v>
      </c>
      <c r="E53" s="294" t="s">
        <v>802</v>
      </c>
      <c r="F53" s="268" t="s">
        <v>803</v>
      </c>
      <c r="G53" s="7" t="s">
        <v>11</v>
      </c>
      <c r="H53" s="7">
        <v>600</v>
      </c>
      <c r="I53" s="235"/>
      <c r="J53" s="242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</row>
    <row r="54" spans="1:21" ht="36.75" customHeight="1">
      <c r="A54" s="261">
        <v>50</v>
      </c>
      <c r="B54" s="243" t="s">
        <v>96</v>
      </c>
      <c r="C54" s="262" t="s">
        <v>97</v>
      </c>
      <c r="D54" s="239" t="s">
        <v>869</v>
      </c>
      <c r="E54" s="243" t="s">
        <v>777</v>
      </c>
      <c r="F54" s="243" t="s">
        <v>932</v>
      </c>
      <c r="G54" s="7" t="s">
        <v>11</v>
      </c>
      <c r="H54" s="7">
        <v>30</v>
      </c>
      <c r="I54" s="235"/>
      <c r="J54" s="242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</row>
    <row r="55" spans="1:21" ht="68.25" customHeight="1">
      <c r="A55" s="261">
        <v>51</v>
      </c>
      <c r="B55" s="243" t="s">
        <v>729</v>
      </c>
      <c r="C55" s="288" t="s">
        <v>885</v>
      </c>
      <c r="D55" s="239" t="s">
        <v>870</v>
      </c>
      <c r="E55" s="243" t="s">
        <v>821</v>
      </c>
      <c r="F55" s="243" t="s">
        <v>933</v>
      </c>
      <c r="G55" s="7" t="s">
        <v>11</v>
      </c>
      <c r="H55" s="7">
        <v>2</v>
      </c>
      <c r="I55" s="235"/>
      <c r="J55" s="242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</row>
    <row r="56" spans="1:21" ht="54.75" customHeight="1">
      <c r="A56" s="261">
        <v>52</v>
      </c>
      <c r="B56" s="264" t="s">
        <v>98</v>
      </c>
      <c r="C56" s="280" t="s">
        <v>99</v>
      </c>
      <c r="D56" s="239" t="s">
        <v>871</v>
      </c>
      <c r="E56" s="241" t="s">
        <v>773</v>
      </c>
      <c r="F56" s="241" t="s">
        <v>934</v>
      </c>
      <c r="G56" s="238" t="s">
        <v>16</v>
      </c>
      <c r="H56" s="238">
        <v>200</v>
      </c>
      <c r="I56" s="235"/>
      <c r="J56" s="242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</row>
    <row r="57" spans="1:21" ht="44.25" customHeight="1">
      <c r="A57" s="261">
        <v>53</v>
      </c>
      <c r="B57" s="265" t="s">
        <v>100</v>
      </c>
      <c r="C57" s="280" t="s">
        <v>101</v>
      </c>
      <c r="D57" s="239" t="s">
        <v>872</v>
      </c>
      <c r="E57" s="241" t="s">
        <v>776</v>
      </c>
      <c r="F57" s="241" t="s">
        <v>935</v>
      </c>
      <c r="G57" s="239" t="s">
        <v>16</v>
      </c>
      <c r="H57" s="239">
        <v>50</v>
      </c>
      <c r="I57" s="235"/>
      <c r="J57" s="242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</row>
    <row r="58" spans="1:21" ht="174" customHeight="1">
      <c r="A58" s="261">
        <v>54</v>
      </c>
      <c r="B58" s="265" t="s">
        <v>747</v>
      </c>
      <c r="C58" s="280" t="s">
        <v>748</v>
      </c>
      <c r="D58" s="239" t="s">
        <v>873</v>
      </c>
      <c r="E58" s="241" t="s">
        <v>772</v>
      </c>
      <c r="F58" s="241" t="s">
        <v>936</v>
      </c>
      <c r="G58" s="239" t="s">
        <v>11</v>
      </c>
      <c r="H58" s="239">
        <v>150</v>
      </c>
      <c r="I58" s="235"/>
      <c r="J58" s="242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</row>
    <row r="59" spans="1:21" ht="55.5" customHeight="1">
      <c r="A59" s="261">
        <v>55</v>
      </c>
      <c r="B59" s="243" t="s">
        <v>104</v>
      </c>
      <c r="C59" s="281" t="s">
        <v>886</v>
      </c>
      <c r="D59" s="239" t="s">
        <v>874</v>
      </c>
      <c r="E59" s="241" t="s">
        <v>796</v>
      </c>
      <c r="F59" s="241" t="s">
        <v>937</v>
      </c>
      <c r="G59" s="272" t="s">
        <v>16</v>
      </c>
      <c r="H59" s="272">
        <v>5100</v>
      </c>
      <c r="I59" s="235"/>
      <c r="J59" s="242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</row>
    <row r="60" spans="1:21" ht="39" customHeight="1">
      <c r="A60" s="305">
        <v>56</v>
      </c>
      <c r="B60" s="240" t="s">
        <v>105</v>
      </c>
      <c r="C60" s="284" t="s">
        <v>887</v>
      </c>
      <c r="D60" s="303" t="s">
        <v>874</v>
      </c>
      <c r="E60" s="295" t="s">
        <v>771</v>
      </c>
      <c r="F60" s="295" t="s">
        <v>938</v>
      </c>
      <c r="G60" s="277" t="s">
        <v>16</v>
      </c>
      <c r="H60" s="277">
        <v>400</v>
      </c>
      <c r="I60" s="235"/>
      <c r="J60" s="242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</row>
    <row r="61" spans="1:21" ht="42.75" customHeight="1">
      <c r="A61" s="261">
        <v>57</v>
      </c>
      <c r="B61" s="239" t="s">
        <v>888</v>
      </c>
      <c r="C61" s="239" t="s">
        <v>889</v>
      </c>
      <c r="D61" s="239" t="s">
        <v>875</v>
      </c>
      <c r="E61" s="306" t="s">
        <v>822</v>
      </c>
      <c r="F61" s="239" t="s">
        <v>939</v>
      </c>
      <c r="G61" s="239" t="s">
        <v>11</v>
      </c>
      <c r="H61" s="239">
        <v>40</v>
      </c>
      <c r="I61" s="235"/>
      <c r="J61" s="242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</row>
    <row r="62" spans="1:21" ht="24.75" customHeight="1">
      <c r="B62" s="245"/>
      <c r="C62" s="246"/>
      <c r="D62" s="246"/>
      <c r="E62" s="246"/>
      <c r="F62" s="246"/>
      <c r="G62" s="248"/>
      <c r="H62" s="236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</row>
    <row r="63" spans="1:21" ht="27" customHeight="1">
      <c r="B63" s="310" t="s">
        <v>942</v>
      </c>
      <c r="C63" s="310"/>
      <c r="D63" s="310"/>
      <c r="E63" s="310"/>
      <c r="F63" s="250"/>
      <c r="G63" s="248"/>
      <c r="H63" s="251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</row>
    <row r="64" spans="1:21" ht="24" customHeight="1">
      <c r="B64" s="249"/>
      <c r="C64" s="250"/>
      <c r="D64" s="250"/>
      <c r="E64" s="250"/>
      <c r="F64" s="250"/>
      <c r="G64" s="248"/>
      <c r="H64" s="251"/>
      <c r="I64" s="269"/>
      <c r="J64" s="270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</row>
    <row r="65" spans="2:21" ht="30" customHeight="1">
      <c r="B65" s="249"/>
      <c r="C65" s="250"/>
      <c r="D65" s="250"/>
      <c r="E65" s="250"/>
      <c r="F65" s="250"/>
      <c r="G65" s="248"/>
      <c r="H65" s="251"/>
      <c r="I65" s="269"/>
      <c r="J65" s="270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</row>
    <row r="66" spans="2:21" ht="25.5" customHeight="1">
      <c r="B66" s="233"/>
      <c r="C66" s="250"/>
      <c r="D66" s="250"/>
      <c r="E66" s="250"/>
      <c r="F66" s="250"/>
      <c r="G66" s="248"/>
      <c r="H66" s="251"/>
      <c r="I66" s="269"/>
      <c r="J66" s="270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</row>
    <row r="67" spans="2:21" ht="12" customHeight="1">
      <c r="B67" s="249"/>
      <c r="C67" s="250"/>
      <c r="D67" s="250"/>
      <c r="E67" s="250"/>
      <c r="F67" s="250"/>
      <c r="G67" s="248"/>
      <c r="H67" s="251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</row>
    <row r="68" spans="2:21" ht="12" customHeight="1">
      <c r="B68" s="249"/>
      <c r="C68" s="246"/>
      <c r="D68" s="246"/>
      <c r="E68" s="246"/>
      <c r="F68" s="246"/>
      <c r="G68" s="248"/>
      <c r="H68" s="236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</row>
    <row r="69" spans="2:21" ht="12" customHeight="1">
      <c r="B69" s="249"/>
      <c r="C69" s="250"/>
      <c r="D69" s="250"/>
      <c r="E69" s="250"/>
      <c r="F69" s="250"/>
      <c r="G69" s="248"/>
      <c r="H69" s="251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</row>
    <row r="70" spans="2:21" ht="12" customHeight="1">
      <c r="B70" s="249"/>
      <c r="C70" s="250"/>
      <c r="D70" s="250"/>
      <c r="E70" s="250"/>
      <c r="F70" s="250"/>
      <c r="G70" s="248"/>
      <c r="H70" s="251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</row>
    <row r="71" spans="2:21" ht="12" customHeight="1">
      <c r="B71" s="249"/>
      <c r="C71" s="250"/>
      <c r="D71" s="250"/>
      <c r="E71" s="250"/>
      <c r="F71" s="250"/>
      <c r="G71" s="248"/>
      <c r="H71" s="251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</row>
    <row r="72" spans="2:21" ht="12" customHeight="1">
      <c r="B72" s="249"/>
      <c r="C72" s="250"/>
      <c r="D72" s="250"/>
      <c r="E72" s="250"/>
      <c r="F72" s="250"/>
      <c r="G72" s="248"/>
      <c r="H72" s="251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</row>
    <row r="73" spans="2:21" ht="12" customHeight="1">
      <c r="B73" s="249"/>
      <c r="C73" s="250"/>
      <c r="D73" s="250"/>
      <c r="E73" s="250"/>
      <c r="F73" s="250"/>
      <c r="G73" s="248"/>
      <c r="H73" s="251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</row>
    <row r="74" spans="2:21" ht="12" customHeight="1">
      <c r="B74" s="249"/>
      <c r="C74" s="250"/>
      <c r="D74" s="250"/>
      <c r="E74" s="250"/>
      <c r="F74" s="250"/>
      <c r="G74" s="248"/>
      <c r="H74" s="251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</row>
    <row r="75" spans="2:21" ht="12" customHeight="1">
      <c r="B75" s="249"/>
      <c r="C75" s="250"/>
      <c r="D75" s="250"/>
      <c r="E75" s="250"/>
      <c r="F75" s="250"/>
      <c r="G75" s="248"/>
      <c r="H75" s="252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</row>
    <row r="76" spans="2:21" ht="12" customHeight="1">
      <c r="B76" s="233"/>
      <c r="C76" s="250"/>
      <c r="D76" s="250"/>
      <c r="E76" s="250"/>
      <c r="F76" s="250"/>
      <c r="G76" s="248"/>
      <c r="H76" s="252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</row>
    <row r="77" spans="2:21" ht="12" customHeight="1">
      <c r="B77" s="233"/>
      <c r="C77" s="250"/>
      <c r="D77" s="250"/>
      <c r="E77" s="250"/>
      <c r="F77" s="250"/>
      <c r="G77" s="248"/>
      <c r="H77" s="252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</row>
    <row r="78" spans="2:21" ht="12" customHeight="1">
      <c r="B78" s="233"/>
      <c r="C78" s="250"/>
      <c r="D78" s="250"/>
      <c r="E78" s="250"/>
      <c r="F78" s="250"/>
      <c r="G78" s="248"/>
      <c r="H78" s="252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</row>
    <row r="79" spans="2:21" ht="12" customHeight="1">
      <c r="B79" s="233"/>
      <c r="C79" s="250"/>
      <c r="D79" s="250"/>
      <c r="E79" s="250"/>
      <c r="F79" s="250"/>
      <c r="G79" s="248"/>
      <c r="H79" s="252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</row>
    <row r="80" spans="2:21" ht="12" customHeight="1">
      <c r="B80" s="233"/>
      <c r="C80" s="250"/>
      <c r="D80" s="250"/>
      <c r="E80" s="250"/>
      <c r="F80" s="250"/>
      <c r="G80" s="248"/>
      <c r="H80" s="252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</row>
    <row r="81" spans="2:21" ht="12" customHeight="1">
      <c r="B81" s="233"/>
      <c r="C81" s="250"/>
      <c r="D81" s="250"/>
      <c r="E81" s="250"/>
      <c r="F81" s="250"/>
      <c r="G81" s="248"/>
      <c r="H81" s="252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</row>
    <row r="82" spans="2:21" ht="12" customHeight="1">
      <c r="B82" s="233"/>
      <c r="C82" s="250"/>
      <c r="D82" s="250"/>
      <c r="E82" s="250"/>
      <c r="F82" s="250"/>
      <c r="G82" s="248"/>
      <c r="H82" s="252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</row>
    <row r="83" spans="2:21" ht="12" customHeight="1">
      <c r="B83" s="233"/>
      <c r="C83" s="250"/>
      <c r="D83" s="250"/>
      <c r="E83" s="250"/>
      <c r="F83" s="250"/>
      <c r="G83" s="248"/>
      <c r="H83" s="252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</row>
    <row r="84" spans="2:21" ht="12" customHeight="1">
      <c r="B84" s="233"/>
      <c r="C84" s="250"/>
      <c r="D84" s="250"/>
      <c r="E84" s="250"/>
      <c r="F84" s="250"/>
      <c r="G84" s="248"/>
      <c r="H84" s="252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</row>
    <row r="85" spans="2:21" ht="12" customHeight="1">
      <c r="B85" s="233"/>
      <c r="C85" s="250"/>
      <c r="D85" s="250"/>
      <c r="E85" s="250"/>
      <c r="F85" s="250"/>
      <c r="G85" s="248"/>
      <c r="H85" s="251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</row>
    <row r="86" spans="2:21" ht="12" customHeight="1">
      <c r="B86" s="233"/>
      <c r="C86" s="250"/>
      <c r="D86" s="250"/>
      <c r="E86" s="250"/>
      <c r="F86" s="250"/>
      <c r="G86" s="248"/>
      <c r="H86" s="253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</row>
    <row r="87" spans="2:21" ht="12" customHeight="1">
      <c r="B87" s="233"/>
      <c r="C87" s="250"/>
      <c r="D87" s="250"/>
      <c r="E87" s="250"/>
      <c r="F87" s="250"/>
      <c r="G87" s="248"/>
      <c r="H87" s="251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</row>
    <row r="88" spans="2:21" ht="12" customHeight="1">
      <c r="B88" s="233"/>
      <c r="C88" s="250"/>
      <c r="D88" s="250"/>
      <c r="E88" s="250"/>
      <c r="F88" s="250"/>
      <c r="G88" s="248"/>
      <c r="H88" s="251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</row>
    <row r="89" spans="2:21" ht="12" customHeight="1">
      <c r="B89" s="233"/>
      <c r="C89" s="250"/>
      <c r="D89" s="250"/>
      <c r="E89" s="250"/>
      <c r="F89" s="250"/>
      <c r="G89" s="248"/>
      <c r="H89" s="251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</row>
    <row r="90" spans="2:21" ht="12" customHeight="1">
      <c r="B90" s="233"/>
      <c r="C90" s="250"/>
      <c r="D90" s="250"/>
      <c r="E90" s="250"/>
      <c r="F90" s="250"/>
      <c r="G90" s="248"/>
      <c r="H90" s="251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</row>
    <row r="91" spans="2:21" ht="12" customHeight="1">
      <c r="B91" s="233"/>
      <c r="C91" s="250"/>
      <c r="D91" s="250"/>
      <c r="E91" s="250"/>
      <c r="F91" s="250"/>
      <c r="G91" s="248"/>
      <c r="H91" s="251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</row>
    <row r="92" spans="2:21" ht="12" customHeight="1">
      <c r="B92" s="233"/>
      <c r="C92" s="250"/>
      <c r="D92" s="250"/>
      <c r="E92" s="250"/>
      <c r="F92" s="250"/>
      <c r="G92" s="248"/>
      <c r="H92" s="251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</row>
    <row r="93" spans="2:21" ht="12" customHeight="1">
      <c r="B93" s="233"/>
      <c r="C93" s="250"/>
      <c r="D93" s="250"/>
      <c r="E93" s="250"/>
      <c r="F93" s="250"/>
      <c r="G93" s="248"/>
      <c r="H93" s="251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</row>
    <row r="94" spans="2:21" ht="24" customHeight="1">
      <c r="B94" s="249"/>
      <c r="C94" s="250"/>
      <c r="D94" s="250"/>
      <c r="E94" s="250"/>
      <c r="F94" s="250"/>
      <c r="G94" s="248"/>
      <c r="H94" s="251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</row>
    <row r="95" spans="2:21" ht="22.5" customHeight="1">
      <c r="B95" s="233"/>
      <c r="C95" s="250"/>
      <c r="D95" s="250"/>
      <c r="E95" s="250"/>
      <c r="F95" s="250"/>
      <c r="G95" s="248"/>
      <c r="H95" s="251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</row>
    <row r="96" spans="2:21" ht="12" customHeight="1">
      <c r="B96" s="233"/>
      <c r="C96" s="250"/>
      <c r="D96" s="250"/>
      <c r="E96" s="250"/>
      <c r="F96" s="250"/>
      <c r="G96" s="248"/>
      <c r="H96" s="251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</row>
    <row r="97" spans="2:21" ht="12" customHeight="1">
      <c r="B97" s="233"/>
      <c r="C97" s="250"/>
      <c r="D97" s="250"/>
      <c r="E97" s="250"/>
      <c r="F97" s="250"/>
      <c r="G97" s="248"/>
      <c r="H97" s="251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</row>
    <row r="98" spans="2:21" ht="12" customHeight="1">
      <c r="B98" s="233"/>
      <c r="C98" s="250"/>
      <c r="D98" s="250"/>
      <c r="E98" s="250"/>
      <c r="F98" s="250"/>
      <c r="G98" s="248"/>
      <c r="H98" s="251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</row>
    <row r="99" spans="2:21" ht="12" customHeight="1">
      <c r="B99" s="233"/>
      <c r="C99" s="250"/>
      <c r="D99" s="250"/>
      <c r="E99" s="250"/>
      <c r="F99" s="250"/>
      <c r="G99" s="248"/>
      <c r="H99" s="251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</row>
    <row r="100" spans="2:21" ht="12" customHeight="1">
      <c r="B100" s="233"/>
      <c r="C100" s="250"/>
      <c r="D100" s="250"/>
      <c r="E100" s="250"/>
      <c r="F100" s="250"/>
      <c r="G100" s="248"/>
      <c r="H100" s="251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</row>
    <row r="101" spans="2:21" ht="12" customHeight="1">
      <c r="B101" s="233"/>
      <c r="C101" s="250"/>
      <c r="D101" s="250"/>
      <c r="E101" s="250"/>
      <c r="F101" s="250"/>
      <c r="G101" s="248"/>
      <c r="H101" s="251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</row>
    <row r="102" spans="2:21" ht="12" customHeight="1">
      <c r="B102" s="233"/>
      <c r="C102" s="250"/>
      <c r="D102" s="250"/>
      <c r="E102" s="250"/>
      <c r="F102" s="250"/>
      <c r="G102" s="248"/>
      <c r="H102" s="251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</row>
    <row r="103" spans="2:21" ht="12" customHeight="1">
      <c r="B103" s="233"/>
      <c r="C103" s="250"/>
      <c r="D103" s="250"/>
      <c r="E103" s="250"/>
      <c r="F103" s="250"/>
      <c r="G103" s="248"/>
      <c r="H103" s="251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</row>
    <row r="104" spans="2:21" ht="12" customHeight="1">
      <c r="B104" s="233"/>
      <c r="C104" s="250"/>
      <c r="D104" s="250"/>
      <c r="E104" s="250"/>
      <c r="F104" s="250"/>
      <c r="G104" s="248"/>
      <c r="H104" s="251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</row>
    <row r="105" spans="2:21" ht="12" customHeight="1">
      <c r="B105" s="233"/>
      <c r="C105" s="250"/>
      <c r="D105" s="250"/>
      <c r="E105" s="250"/>
      <c r="F105" s="250"/>
      <c r="G105" s="248"/>
      <c r="H105" s="251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</row>
    <row r="106" spans="2:21" ht="12" customHeight="1">
      <c r="B106" s="233"/>
      <c r="C106" s="250"/>
      <c r="D106" s="250"/>
      <c r="E106" s="250"/>
      <c r="F106" s="250"/>
      <c r="G106" s="248"/>
      <c r="H106" s="251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</row>
    <row r="107" spans="2:21" ht="12" customHeight="1">
      <c r="B107" s="249"/>
      <c r="C107" s="250"/>
      <c r="D107" s="250"/>
      <c r="E107" s="250"/>
      <c r="F107" s="250"/>
      <c r="G107" s="248"/>
      <c r="H107" s="251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</row>
    <row r="108" spans="2:21" ht="12" customHeight="1">
      <c r="B108" s="249"/>
      <c r="C108" s="250"/>
      <c r="D108" s="250"/>
      <c r="E108" s="250"/>
      <c r="F108" s="250"/>
      <c r="G108" s="248"/>
      <c r="H108" s="251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</row>
    <row r="109" spans="2:21" ht="12" customHeight="1">
      <c r="B109" s="233"/>
      <c r="C109" s="250"/>
      <c r="D109" s="250"/>
      <c r="E109" s="250"/>
      <c r="F109" s="250"/>
      <c r="G109" s="248"/>
      <c r="H109" s="251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</row>
    <row r="110" spans="2:21" ht="12" customHeight="1">
      <c r="B110" s="249"/>
      <c r="C110" s="246"/>
      <c r="D110" s="246"/>
      <c r="E110" s="246"/>
      <c r="F110" s="246"/>
      <c r="G110" s="248"/>
      <c r="H110" s="236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</row>
    <row r="111" spans="2:21" ht="12" customHeight="1">
      <c r="B111" s="249"/>
      <c r="C111" s="246"/>
      <c r="D111" s="246"/>
      <c r="E111" s="246"/>
      <c r="F111" s="246"/>
      <c r="G111" s="248"/>
      <c r="H111" s="236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</row>
    <row r="112" spans="2:21" ht="12" customHeight="1">
      <c r="B112" s="249"/>
      <c r="C112" s="246"/>
      <c r="D112" s="246"/>
      <c r="E112" s="246"/>
      <c r="F112" s="246"/>
      <c r="G112" s="248"/>
      <c r="H112" s="236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</row>
    <row r="113" spans="2:21" ht="12" customHeight="1">
      <c r="B113" s="249"/>
      <c r="C113" s="246"/>
      <c r="D113" s="246"/>
      <c r="E113" s="246"/>
      <c r="F113" s="246"/>
      <c r="G113" s="248"/>
      <c r="H113" s="236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</row>
    <row r="114" spans="2:21" ht="12" customHeight="1">
      <c r="B114" s="249"/>
      <c r="C114" s="246"/>
      <c r="D114" s="246"/>
      <c r="E114" s="246"/>
      <c r="F114" s="246"/>
      <c r="G114" s="248"/>
      <c r="H114" s="236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</row>
    <row r="115" spans="2:21" ht="12" customHeight="1">
      <c r="B115" s="249"/>
      <c r="C115" s="246"/>
      <c r="D115" s="246"/>
      <c r="E115" s="246"/>
      <c r="F115" s="246"/>
      <c r="G115" s="248"/>
      <c r="H115" s="236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</row>
    <row r="116" spans="2:21" ht="12" customHeight="1">
      <c r="B116" s="249"/>
      <c r="C116" s="246"/>
      <c r="D116" s="246"/>
      <c r="E116" s="246"/>
      <c r="F116" s="246"/>
      <c r="G116" s="248"/>
      <c r="H116" s="236"/>
      <c r="I116" s="235"/>
      <c r="J116" s="235"/>
      <c r="K116" s="235"/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</row>
    <row r="117" spans="2:21" ht="12" customHeight="1">
      <c r="B117" s="249"/>
      <c r="C117" s="246"/>
      <c r="D117" s="246"/>
      <c r="E117" s="246"/>
      <c r="F117" s="246"/>
      <c r="G117" s="248"/>
      <c r="H117" s="236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</row>
    <row r="118" spans="2:21" ht="12" customHeight="1">
      <c r="B118" s="249"/>
      <c r="C118" s="246"/>
      <c r="D118" s="246"/>
      <c r="E118" s="246"/>
      <c r="F118" s="246"/>
      <c r="G118" s="248"/>
      <c r="H118" s="236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</row>
    <row r="119" spans="2:21" ht="12" customHeight="1">
      <c r="B119" s="249"/>
      <c r="C119" s="246"/>
      <c r="D119" s="246"/>
      <c r="E119" s="246"/>
      <c r="F119" s="246"/>
      <c r="G119" s="248"/>
      <c r="H119" s="236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</row>
    <row r="120" spans="2:21" ht="12" customHeight="1">
      <c r="B120" s="249"/>
      <c r="C120" s="246"/>
      <c r="D120" s="246"/>
      <c r="E120" s="246"/>
      <c r="F120" s="246"/>
      <c r="G120" s="248"/>
      <c r="H120" s="236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</row>
    <row r="121" spans="2:21" ht="12" customHeight="1">
      <c r="B121" s="249"/>
      <c r="C121" s="246"/>
      <c r="D121" s="246"/>
      <c r="E121" s="246"/>
      <c r="F121" s="246"/>
      <c r="G121" s="248"/>
      <c r="H121" s="236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5"/>
    </row>
    <row r="122" spans="2:21" ht="12" customHeight="1">
      <c r="B122" s="249"/>
      <c r="C122" s="246"/>
      <c r="D122" s="246"/>
      <c r="E122" s="246"/>
      <c r="F122" s="246"/>
      <c r="G122" s="248"/>
      <c r="H122" s="236"/>
      <c r="I122" s="235"/>
      <c r="J122" s="235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</row>
    <row r="123" spans="2:21" ht="12" customHeight="1">
      <c r="B123" s="249"/>
      <c r="C123" s="246"/>
      <c r="D123" s="246"/>
      <c r="E123" s="246"/>
      <c r="F123" s="246"/>
      <c r="G123" s="247"/>
      <c r="H123" s="236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</row>
    <row r="124" spans="2:21" ht="12" customHeight="1">
      <c r="B124" s="245"/>
      <c r="C124" s="246"/>
      <c r="D124" s="246"/>
      <c r="E124" s="246"/>
      <c r="F124" s="246"/>
      <c r="G124" s="247"/>
      <c r="H124" s="236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</row>
    <row r="125" spans="2:21" ht="12" customHeight="1">
      <c r="B125" s="245"/>
      <c r="C125" s="246"/>
      <c r="D125" s="246"/>
      <c r="E125" s="246"/>
      <c r="F125" s="246"/>
      <c r="G125" s="247"/>
      <c r="H125" s="236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</row>
    <row r="126" spans="2:21" ht="12" customHeight="1">
      <c r="B126" s="245"/>
      <c r="C126" s="246"/>
      <c r="D126" s="246"/>
      <c r="E126" s="246"/>
      <c r="F126" s="246"/>
      <c r="G126" s="247"/>
      <c r="H126" s="236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</row>
    <row r="127" spans="2:21" ht="12" customHeight="1">
      <c r="B127" s="245"/>
      <c r="C127" s="246"/>
      <c r="D127" s="246"/>
      <c r="E127" s="246"/>
      <c r="F127" s="246"/>
      <c r="G127" s="247"/>
      <c r="H127" s="236"/>
      <c r="I127" s="235"/>
      <c r="J127" s="235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5"/>
    </row>
    <row r="128" spans="2:21" ht="27.75" customHeight="1">
      <c r="B128" s="245"/>
      <c r="C128" s="248"/>
      <c r="D128" s="248"/>
      <c r="E128" s="248"/>
      <c r="F128" s="248"/>
      <c r="G128" s="247"/>
      <c r="H128" s="236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</row>
    <row r="129" spans="2:21" ht="12" customHeight="1">
      <c r="B129" s="254"/>
      <c r="C129" s="254"/>
      <c r="D129" s="254"/>
      <c r="E129" s="254"/>
      <c r="F129" s="254"/>
      <c r="G129" s="255"/>
      <c r="H129" s="256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5"/>
    </row>
    <row r="130" spans="2:21" ht="12" customHeight="1">
      <c r="B130" s="233"/>
      <c r="C130" s="257"/>
      <c r="D130" s="257"/>
      <c r="E130" s="257"/>
      <c r="F130" s="257"/>
      <c r="G130" s="247"/>
      <c r="H130" s="236"/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</row>
    <row r="131" spans="2:21" ht="12" customHeight="1">
      <c r="B131" s="233"/>
      <c r="C131" s="234"/>
      <c r="D131" s="234"/>
      <c r="E131" s="234"/>
      <c r="F131" s="234"/>
      <c r="G131" s="247"/>
      <c r="H131" s="236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</row>
    <row r="132" spans="2:21" ht="12" customHeight="1">
      <c r="B132" s="233"/>
      <c r="C132" s="234"/>
      <c r="D132" s="234"/>
      <c r="E132" s="234"/>
      <c r="F132" s="234"/>
      <c r="G132" s="247"/>
      <c r="H132" s="236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  <c r="S132" s="235"/>
      <c r="T132" s="235"/>
      <c r="U132" s="235"/>
    </row>
    <row r="133" spans="2:21" ht="12" customHeight="1">
      <c r="B133" s="233"/>
      <c r="C133" s="234"/>
      <c r="D133" s="234"/>
      <c r="E133" s="234"/>
      <c r="F133" s="234"/>
      <c r="G133" s="247"/>
      <c r="H133" s="236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</row>
    <row r="134" spans="2:21" ht="12" customHeight="1">
      <c r="B134" s="233"/>
      <c r="C134" s="234"/>
      <c r="D134" s="234"/>
      <c r="E134" s="234"/>
      <c r="F134" s="234"/>
      <c r="G134" s="247"/>
      <c r="H134" s="236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</row>
    <row r="135" spans="2:21" ht="12" customHeight="1">
      <c r="B135" s="233"/>
      <c r="C135" s="234"/>
      <c r="D135" s="234"/>
      <c r="E135" s="234"/>
      <c r="F135" s="234"/>
      <c r="G135" s="247"/>
      <c r="H135" s="236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</row>
    <row r="136" spans="2:21" ht="12" customHeight="1">
      <c r="B136" s="233"/>
      <c r="C136" s="234"/>
      <c r="D136" s="234"/>
      <c r="E136" s="234"/>
      <c r="F136" s="234"/>
      <c r="G136" s="247"/>
      <c r="H136" s="236"/>
      <c r="I136" s="235"/>
      <c r="J136" s="235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5"/>
    </row>
    <row r="137" spans="2:21" ht="12" customHeight="1">
      <c r="B137" s="233"/>
      <c r="C137" s="234"/>
      <c r="D137" s="234"/>
      <c r="E137" s="234"/>
      <c r="F137" s="234"/>
      <c r="G137" s="247"/>
      <c r="H137" s="236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</row>
    <row r="138" spans="2:21" ht="12" customHeight="1">
      <c r="B138" s="233"/>
      <c r="C138" s="248"/>
      <c r="D138" s="248"/>
      <c r="E138" s="248"/>
      <c r="F138" s="248"/>
      <c r="G138" s="247"/>
      <c r="H138" s="236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</row>
    <row r="139" spans="2:21" ht="12" customHeight="1">
      <c r="B139" s="233"/>
      <c r="C139" s="248"/>
      <c r="D139" s="248"/>
      <c r="E139" s="248"/>
      <c r="F139" s="248"/>
      <c r="G139" s="247"/>
      <c r="H139" s="236"/>
      <c r="I139" s="235"/>
      <c r="J139" s="235"/>
      <c r="K139" s="235"/>
      <c r="L139" s="235"/>
      <c r="M139" s="235"/>
      <c r="N139" s="235"/>
      <c r="O139" s="235"/>
      <c r="P139" s="235"/>
      <c r="Q139" s="235"/>
      <c r="R139" s="235"/>
      <c r="S139" s="235"/>
      <c r="T139" s="235"/>
      <c r="U139" s="235"/>
    </row>
    <row r="140" spans="2:21" ht="12" customHeight="1">
      <c r="B140" s="233"/>
      <c r="C140" s="248"/>
      <c r="D140" s="248"/>
      <c r="E140" s="248"/>
      <c r="F140" s="248"/>
      <c r="G140" s="247"/>
      <c r="H140" s="236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</row>
    <row r="141" spans="2:21" ht="12" customHeight="1">
      <c r="B141" s="249"/>
      <c r="C141" s="234"/>
      <c r="D141" s="234"/>
      <c r="E141" s="234"/>
      <c r="F141" s="234"/>
      <c r="G141" s="235"/>
      <c r="H141" s="236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</row>
    <row r="142" spans="2:21" ht="12" customHeight="1">
      <c r="B142" s="307"/>
      <c r="C142" s="308"/>
      <c r="D142" s="308"/>
      <c r="E142" s="308"/>
      <c r="F142" s="308"/>
      <c r="G142" s="308"/>
      <c r="H142" s="308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</row>
    <row r="143" spans="2:21" ht="12" customHeight="1">
      <c r="B143" s="233"/>
      <c r="C143" s="233"/>
      <c r="D143" s="233"/>
      <c r="E143" s="233"/>
      <c r="F143" s="233"/>
      <c r="G143" s="235"/>
      <c r="H143" s="236"/>
      <c r="I143" s="235"/>
      <c r="J143" s="235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5"/>
    </row>
    <row r="144" spans="2:21" ht="12" customHeight="1">
      <c r="B144" s="233"/>
      <c r="C144" s="234"/>
      <c r="D144" s="234"/>
      <c r="E144" s="234"/>
      <c r="F144" s="234"/>
      <c r="G144" s="235"/>
      <c r="H144" s="236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</row>
    <row r="145" spans="2:21" ht="12" customHeight="1">
      <c r="B145" s="233"/>
      <c r="C145" s="234"/>
      <c r="D145" s="234"/>
      <c r="E145" s="234"/>
      <c r="F145" s="234"/>
      <c r="G145" s="235"/>
      <c r="H145" s="236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</row>
    <row r="146" spans="2:21" ht="12" customHeight="1">
      <c r="B146" s="233"/>
      <c r="C146" s="234"/>
      <c r="D146" s="234"/>
      <c r="E146" s="234"/>
      <c r="F146" s="234"/>
      <c r="G146" s="235"/>
      <c r="H146" s="236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</row>
    <row r="147" spans="2:21" ht="12" customHeight="1">
      <c r="B147" s="233"/>
      <c r="C147" s="234"/>
      <c r="D147" s="234"/>
      <c r="E147" s="234"/>
      <c r="F147" s="234"/>
      <c r="G147" s="235"/>
      <c r="H147" s="236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</row>
    <row r="148" spans="2:21" ht="12" customHeight="1">
      <c r="B148" s="233"/>
      <c r="C148" s="234"/>
      <c r="D148" s="234"/>
      <c r="E148" s="234"/>
      <c r="F148" s="234"/>
      <c r="G148" s="235"/>
      <c r="H148" s="236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</row>
    <row r="149" spans="2:21" ht="12" customHeight="1">
      <c r="B149" s="233"/>
      <c r="C149" s="234"/>
      <c r="D149" s="234"/>
      <c r="E149" s="234"/>
      <c r="F149" s="234"/>
      <c r="G149" s="235"/>
      <c r="H149" s="236"/>
      <c r="I149" s="235"/>
      <c r="J149" s="235"/>
      <c r="K149" s="235"/>
      <c r="L149" s="235"/>
      <c r="M149" s="235"/>
      <c r="N149" s="235"/>
      <c r="O149" s="235"/>
      <c r="P149" s="235"/>
      <c r="Q149" s="235"/>
      <c r="R149" s="235"/>
      <c r="S149" s="235"/>
      <c r="T149" s="235"/>
      <c r="U149" s="235"/>
    </row>
    <row r="150" spans="2:21" ht="12" customHeight="1">
      <c r="B150" s="233"/>
      <c r="C150" s="234"/>
      <c r="D150" s="234"/>
      <c r="E150" s="234"/>
      <c r="F150" s="234"/>
      <c r="G150" s="235"/>
      <c r="H150" s="236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</row>
    <row r="151" spans="2:21" ht="12" customHeight="1">
      <c r="B151" s="233"/>
      <c r="C151" s="234"/>
      <c r="D151" s="234"/>
      <c r="E151" s="234"/>
      <c r="F151" s="234"/>
      <c r="G151" s="235"/>
      <c r="H151" s="236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</row>
    <row r="152" spans="2:21" ht="12" customHeight="1">
      <c r="B152" s="233"/>
      <c r="C152" s="234"/>
      <c r="D152" s="234"/>
      <c r="E152" s="234"/>
      <c r="F152" s="234"/>
      <c r="G152" s="235"/>
      <c r="H152" s="236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</row>
    <row r="153" spans="2:21" ht="12" customHeight="1">
      <c r="B153" s="233"/>
      <c r="C153" s="234"/>
      <c r="D153" s="234"/>
      <c r="E153" s="234"/>
      <c r="F153" s="234"/>
      <c r="G153" s="235"/>
      <c r="H153" s="236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</row>
    <row r="154" spans="2:21" ht="12" customHeight="1">
      <c r="B154" s="233"/>
      <c r="C154" s="234"/>
      <c r="D154" s="234"/>
      <c r="E154" s="234"/>
      <c r="F154" s="234"/>
      <c r="G154" s="235"/>
      <c r="H154" s="236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</row>
    <row r="155" spans="2:21" ht="12" customHeight="1">
      <c r="B155" s="233"/>
      <c r="C155" s="234"/>
      <c r="D155" s="234"/>
      <c r="E155" s="234"/>
      <c r="F155" s="234"/>
      <c r="G155" s="235"/>
      <c r="H155" s="236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</row>
    <row r="156" spans="2:21" ht="12" customHeight="1">
      <c r="B156" s="233"/>
      <c r="C156" s="234"/>
      <c r="D156" s="234"/>
      <c r="E156" s="234"/>
      <c r="F156" s="234"/>
      <c r="G156" s="235"/>
      <c r="H156" s="236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</row>
    <row r="157" spans="2:21" ht="12" customHeight="1">
      <c r="B157" s="233"/>
      <c r="C157" s="234"/>
      <c r="D157" s="234"/>
      <c r="E157" s="234"/>
      <c r="F157" s="234"/>
      <c r="G157" s="235"/>
      <c r="H157" s="236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</row>
    <row r="158" spans="2:21" ht="12" customHeight="1">
      <c r="B158" s="233"/>
      <c r="C158" s="234"/>
      <c r="D158" s="234"/>
      <c r="E158" s="234"/>
      <c r="F158" s="234"/>
      <c r="G158" s="235"/>
      <c r="H158" s="236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</row>
    <row r="159" spans="2:21" ht="12" customHeight="1">
      <c r="B159" s="233"/>
      <c r="C159" s="234"/>
      <c r="D159" s="234"/>
      <c r="E159" s="234"/>
      <c r="F159" s="234"/>
      <c r="G159" s="235"/>
      <c r="H159" s="236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</row>
    <row r="160" spans="2:21" ht="12" customHeight="1">
      <c r="B160" s="233"/>
      <c r="C160" s="234"/>
      <c r="D160" s="234"/>
      <c r="E160" s="234"/>
      <c r="F160" s="234"/>
      <c r="G160" s="235"/>
      <c r="H160" s="236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</row>
    <row r="161" spans="2:21" ht="12" customHeight="1">
      <c r="B161" s="233"/>
      <c r="C161" s="234"/>
      <c r="D161" s="234"/>
      <c r="E161" s="234"/>
      <c r="F161" s="234"/>
      <c r="G161" s="235"/>
      <c r="H161" s="236"/>
      <c r="I161" s="235"/>
      <c r="J161" s="235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5"/>
    </row>
    <row r="162" spans="2:21" ht="12" customHeight="1">
      <c r="B162" s="233"/>
      <c r="C162" s="234"/>
      <c r="D162" s="234"/>
      <c r="E162" s="234"/>
      <c r="F162" s="234"/>
      <c r="G162" s="235"/>
      <c r="H162" s="236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</row>
    <row r="163" spans="2:21" ht="12" customHeight="1">
      <c r="B163" s="233"/>
      <c r="C163" s="234"/>
      <c r="D163" s="234"/>
      <c r="E163" s="234"/>
      <c r="F163" s="234"/>
      <c r="G163" s="235"/>
      <c r="H163" s="236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</row>
    <row r="164" spans="2:21" ht="12" customHeight="1">
      <c r="B164" s="233"/>
      <c r="C164" s="234"/>
      <c r="D164" s="234"/>
      <c r="E164" s="234"/>
      <c r="F164" s="234"/>
      <c r="G164" s="235"/>
      <c r="H164" s="236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</row>
    <row r="165" spans="2:21" ht="12" customHeight="1">
      <c r="B165" s="233"/>
      <c r="C165" s="234"/>
      <c r="D165" s="234"/>
      <c r="E165" s="234"/>
      <c r="F165" s="234"/>
      <c r="G165" s="235"/>
      <c r="H165" s="236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</row>
    <row r="166" spans="2:21" ht="12" customHeight="1">
      <c r="B166" s="233"/>
      <c r="C166" s="234"/>
      <c r="D166" s="234"/>
      <c r="E166" s="234"/>
      <c r="F166" s="234"/>
      <c r="G166" s="235"/>
      <c r="H166" s="236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</row>
    <row r="167" spans="2:21" ht="12" customHeight="1">
      <c r="B167" s="233"/>
      <c r="C167" s="234"/>
      <c r="D167" s="234"/>
      <c r="E167" s="234"/>
      <c r="F167" s="234"/>
      <c r="G167" s="235"/>
      <c r="H167" s="236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</row>
    <row r="168" spans="2:21" ht="12" customHeight="1">
      <c r="B168" s="233"/>
      <c r="C168" s="234"/>
      <c r="D168" s="234"/>
      <c r="E168" s="234"/>
      <c r="F168" s="234"/>
      <c r="G168" s="235"/>
      <c r="H168" s="236"/>
      <c r="I168" s="235"/>
      <c r="J168" s="235"/>
      <c r="K168" s="235"/>
      <c r="L168" s="235"/>
      <c r="M168" s="235"/>
      <c r="N168" s="235"/>
      <c r="O168" s="235"/>
      <c r="P168" s="235"/>
      <c r="Q168" s="235"/>
      <c r="R168" s="235"/>
      <c r="S168" s="235"/>
      <c r="T168" s="235"/>
      <c r="U168" s="235"/>
    </row>
    <row r="169" spans="2:21" ht="12" customHeight="1">
      <c r="B169" s="233"/>
      <c r="C169" s="234"/>
      <c r="D169" s="234"/>
      <c r="E169" s="234"/>
      <c r="F169" s="234"/>
      <c r="G169" s="235"/>
      <c r="H169" s="236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</row>
    <row r="170" spans="2:21" ht="12" customHeight="1">
      <c r="B170" s="233"/>
      <c r="C170" s="234"/>
      <c r="D170" s="234"/>
      <c r="E170" s="234"/>
      <c r="F170" s="234"/>
      <c r="G170" s="235"/>
      <c r="H170" s="236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</row>
    <row r="171" spans="2:21" ht="12" customHeight="1">
      <c r="B171" s="233"/>
      <c r="C171" s="234"/>
      <c r="D171" s="234"/>
      <c r="E171" s="234"/>
      <c r="F171" s="234"/>
      <c r="G171" s="235"/>
      <c r="H171" s="236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</row>
    <row r="172" spans="2:21" ht="12" customHeight="1">
      <c r="B172" s="233"/>
      <c r="C172" s="234"/>
      <c r="D172" s="234"/>
      <c r="E172" s="234"/>
      <c r="F172" s="234"/>
      <c r="G172" s="235"/>
      <c r="H172" s="236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5"/>
      <c r="T172" s="235"/>
      <c r="U172" s="235"/>
    </row>
    <row r="173" spans="2:21" ht="12" customHeight="1">
      <c r="B173" s="233"/>
      <c r="C173" s="234"/>
      <c r="D173" s="234"/>
      <c r="E173" s="234"/>
      <c r="F173" s="234"/>
      <c r="G173" s="235"/>
      <c r="H173" s="236"/>
      <c r="I173" s="235"/>
      <c r="J173" s="235"/>
      <c r="K173" s="235"/>
      <c r="L173" s="235"/>
      <c r="M173" s="235"/>
      <c r="N173" s="235"/>
      <c r="O173" s="235"/>
      <c r="P173" s="235"/>
      <c r="Q173" s="235"/>
      <c r="R173" s="235"/>
      <c r="S173" s="235"/>
      <c r="T173" s="235"/>
      <c r="U173" s="235"/>
    </row>
    <row r="174" spans="2:21" ht="12" customHeight="1">
      <c r="B174" s="233"/>
      <c r="C174" s="234"/>
      <c r="D174" s="234"/>
      <c r="E174" s="234"/>
      <c r="F174" s="234"/>
      <c r="G174" s="235"/>
      <c r="H174" s="236"/>
      <c r="I174" s="235"/>
      <c r="J174" s="235"/>
      <c r="K174" s="235"/>
      <c r="L174" s="235"/>
      <c r="M174" s="235"/>
      <c r="N174" s="235"/>
      <c r="O174" s="235"/>
      <c r="P174" s="235"/>
      <c r="Q174" s="235"/>
      <c r="R174" s="235"/>
      <c r="S174" s="235"/>
      <c r="T174" s="235"/>
      <c r="U174" s="235"/>
    </row>
    <row r="175" spans="2:21" ht="12" customHeight="1">
      <c r="B175" s="233"/>
      <c r="C175" s="234"/>
      <c r="D175" s="234"/>
      <c r="E175" s="234"/>
      <c r="F175" s="234"/>
      <c r="G175" s="235"/>
      <c r="H175" s="236"/>
      <c r="I175" s="235"/>
      <c r="J175" s="235"/>
      <c r="K175" s="235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</row>
    <row r="176" spans="2:21" ht="12" customHeight="1">
      <c r="B176" s="233"/>
      <c r="C176" s="234"/>
      <c r="D176" s="234"/>
      <c r="E176" s="234"/>
      <c r="F176" s="234"/>
      <c r="G176" s="235"/>
      <c r="H176" s="236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5"/>
      <c r="T176" s="235"/>
      <c r="U176" s="235"/>
    </row>
    <row r="177" spans="2:21" ht="12" customHeight="1">
      <c r="B177" s="233"/>
      <c r="C177" s="234"/>
      <c r="D177" s="234"/>
      <c r="E177" s="234"/>
      <c r="F177" s="234"/>
      <c r="G177" s="235"/>
      <c r="H177" s="236"/>
      <c r="I177" s="235"/>
      <c r="J177" s="235"/>
      <c r="K177" s="235"/>
      <c r="L177" s="235"/>
      <c r="M177" s="235"/>
      <c r="N177" s="235"/>
      <c r="O177" s="235"/>
      <c r="P177" s="235"/>
      <c r="Q177" s="235"/>
      <c r="R177" s="235"/>
      <c r="S177" s="235"/>
      <c r="T177" s="235"/>
      <c r="U177" s="235"/>
    </row>
    <row r="178" spans="2:21" ht="12" customHeight="1">
      <c r="B178" s="233"/>
      <c r="C178" s="234"/>
      <c r="D178" s="234"/>
      <c r="E178" s="234"/>
      <c r="F178" s="234"/>
      <c r="G178" s="235"/>
      <c r="H178" s="236"/>
      <c r="I178" s="235"/>
      <c r="J178" s="235"/>
      <c r="K178" s="235"/>
      <c r="L178" s="235"/>
      <c r="M178" s="235"/>
      <c r="N178" s="235"/>
      <c r="O178" s="235"/>
      <c r="P178" s="235"/>
      <c r="Q178" s="235"/>
      <c r="R178" s="235"/>
      <c r="S178" s="235"/>
      <c r="T178" s="235"/>
      <c r="U178" s="235"/>
    </row>
    <row r="179" spans="2:21" ht="12" customHeight="1">
      <c r="B179" s="233"/>
      <c r="C179" s="234"/>
      <c r="D179" s="234"/>
      <c r="E179" s="234"/>
      <c r="F179" s="234"/>
      <c r="G179" s="235"/>
      <c r="H179" s="236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</row>
    <row r="180" spans="2:21" ht="12" customHeight="1">
      <c r="B180" s="233"/>
      <c r="C180" s="234"/>
      <c r="D180" s="234"/>
      <c r="E180" s="234"/>
      <c r="F180" s="234"/>
      <c r="G180" s="235"/>
      <c r="H180" s="236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</row>
    <row r="181" spans="2:21" ht="12" customHeight="1">
      <c r="B181" s="233"/>
      <c r="C181" s="234"/>
      <c r="D181" s="234"/>
      <c r="E181" s="234"/>
      <c r="F181" s="234"/>
      <c r="G181" s="235"/>
      <c r="H181" s="236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</row>
    <row r="182" spans="2:21" ht="12" customHeight="1">
      <c r="B182" s="233"/>
      <c r="C182" s="234"/>
      <c r="D182" s="234"/>
      <c r="E182" s="234"/>
      <c r="F182" s="234"/>
      <c r="G182" s="235"/>
      <c r="H182" s="236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</row>
    <row r="183" spans="2:21" ht="12" customHeight="1">
      <c r="B183" s="233"/>
      <c r="C183" s="234"/>
      <c r="D183" s="234"/>
      <c r="E183" s="234"/>
      <c r="F183" s="234"/>
      <c r="G183" s="235"/>
      <c r="H183" s="236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</row>
    <row r="184" spans="2:21" ht="12" customHeight="1">
      <c r="B184" s="233"/>
      <c r="C184" s="234"/>
      <c r="D184" s="234"/>
      <c r="E184" s="234"/>
      <c r="F184" s="234"/>
      <c r="G184" s="235"/>
      <c r="H184" s="236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</row>
    <row r="185" spans="2:21" ht="12" customHeight="1">
      <c r="B185" s="233"/>
      <c r="C185" s="234"/>
      <c r="D185" s="234"/>
      <c r="E185" s="234"/>
      <c r="F185" s="234"/>
      <c r="G185" s="235"/>
      <c r="H185" s="236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</row>
    <row r="186" spans="2:21" ht="12" customHeight="1">
      <c r="B186" s="233"/>
      <c r="C186" s="234"/>
      <c r="D186" s="234"/>
      <c r="E186" s="234"/>
      <c r="F186" s="234"/>
      <c r="G186" s="235"/>
      <c r="H186" s="236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</row>
    <row r="187" spans="2:21" ht="12" customHeight="1">
      <c r="B187" s="233"/>
      <c r="C187" s="234"/>
      <c r="D187" s="234"/>
      <c r="E187" s="234"/>
      <c r="F187" s="234"/>
      <c r="G187" s="235"/>
      <c r="H187" s="236"/>
      <c r="I187" s="235"/>
      <c r="J187" s="235"/>
      <c r="K187" s="235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</row>
    <row r="188" spans="2:21" ht="12" customHeight="1">
      <c r="B188" s="233"/>
      <c r="C188" s="234"/>
      <c r="D188" s="234"/>
      <c r="E188" s="234"/>
      <c r="F188" s="234"/>
      <c r="G188" s="235"/>
      <c r="H188" s="236"/>
      <c r="I188" s="235"/>
      <c r="J188" s="235"/>
      <c r="K188" s="235"/>
      <c r="L188" s="235"/>
      <c r="M188" s="235"/>
      <c r="N188" s="235"/>
      <c r="O188" s="235"/>
      <c r="P188" s="235"/>
      <c r="Q188" s="235"/>
      <c r="R188" s="235"/>
      <c r="S188" s="235"/>
      <c r="T188" s="235"/>
      <c r="U188" s="235"/>
    </row>
    <row r="189" spans="2:21" ht="12" customHeight="1">
      <c r="B189" s="233"/>
      <c r="C189" s="234"/>
      <c r="D189" s="234"/>
      <c r="E189" s="234"/>
      <c r="F189" s="234"/>
      <c r="G189" s="235"/>
      <c r="H189" s="236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</row>
    <row r="190" spans="2:21" ht="12" customHeight="1">
      <c r="B190" s="233"/>
      <c r="C190" s="234"/>
      <c r="D190" s="234"/>
      <c r="E190" s="234"/>
      <c r="F190" s="234"/>
      <c r="G190" s="235"/>
      <c r="H190" s="236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</row>
    <row r="191" spans="2:21" ht="12" customHeight="1">
      <c r="B191" s="233"/>
      <c r="C191" s="234"/>
      <c r="D191" s="234"/>
      <c r="E191" s="234"/>
      <c r="F191" s="234"/>
      <c r="G191" s="235"/>
      <c r="H191" s="236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</row>
    <row r="192" spans="2:21" ht="12" customHeight="1">
      <c r="B192" s="233"/>
      <c r="C192" s="234"/>
      <c r="D192" s="234"/>
      <c r="E192" s="234"/>
      <c r="F192" s="234"/>
      <c r="G192" s="235"/>
      <c r="H192" s="236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</row>
    <row r="193" spans="2:21" ht="12" customHeight="1">
      <c r="B193" s="233"/>
      <c r="C193" s="234"/>
      <c r="D193" s="234"/>
      <c r="E193" s="234"/>
      <c r="F193" s="234"/>
      <c r="G193" s="235"/>
      <c r="H193" s="236"/>
      <c r="I193" s="235"/>
      <c r="J193" s="235"/>
      <c r="K193" s="235"/>
      <c r="L193" s="235"/>
      <c r="M193" s="235"/>
      <c r="N193" s="235"/>
      <c r="O193" s="235"/>
      <c r="P193" s="235"/>
      <c r="Q193" s="235"/>
      <c r="R193" s="235"/>
      <c r="S193" s="235"/>
      <c r="T193" s="235"/>
      <c r="U193" s="235"/>
    </row>
    <row r="194" spans="2:21" ht="12" customHeight="1">
      <c r="B194" s="233"/>
      <c r="C194" s="234"/>
      <c r="D194" s="234"/>
      <c r="E194" s="234"/>
      <c r="F194" s="234"/>
      <c r="G194" s="235"/>
      <c r="H194" s="236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</row>
    <row r="195" spans="2:21" ht="12" customHeight="1">
      <c r="B195" s="233"/>
      <c r="C195" s="234"/>
      <c r="D195" s="234"/>
      <c r="E195" s="234"/>
      <c r="F195" s="234"/>
      <c r="G195" s="235"/>
      <c r="H195" s="236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</row>
    <row r="196" spans="2:21" ht="12" customHeight="1">
      <c r="B196" s="233"/>
      <c r="C196" s="234"/>
      <c r="D196" s="234"/>
      <c r="E196" s="234"/>
      <c r="F196" s="234"/>
      <c r="G196" s="235"/>
      <c r="H196" s="236"/>
      <c r="I196" s="235"/>
      <c r="J196" s="235"/>
      <c r="K196" s="235"/>
      <c r="L196" s="235"/>
      <c r="M196" s="235"/>
      <c r="N196" s="235"/>
      <c r="O196" s="235"/>
      <c r="P196" s="235"/>
      <c r="Q196" s="235"/>
      <c r="R196" s="235"/>
      <c r="S196" s="235"/>
      <c r="T196" s="235"/>
      <c r="U196" s="235"/>
    </row>
    <row r="197" spans="2:21" ht="12" customHeight="1">
      <c r="B197" s="233"/>
      <c r="C197" s="234"/>
      <c r="D197" s="234"/>
      <c r="E197" s="234"/>
      <c r="F197" s="234"/>
      <c r="G197" s="235"/>
      <c r="H197" s="236"/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</row>
    <row r="198" spans="2:21" ht="12" customHeight="1">
      <c r="B198" s="233"/>
      <c r="C198" s="234"/>
      <c r="D198" s="234"/>
      <c r="E198" s="234"/>
      <c r="F198" s="234"/>
      <c r="G198" s="235"/>
      <c r="H198" s="236"/>
      <c r="I198" s="235"/>
      <c r="J198" s="235"/>
      <c r="K198" s="235"/>
      <c r="L198" s="235"/>
      <c r="M198" s="235"/>
      <c r="N198" s="235"/>
      <c r="O198" s="235"/>
      <c r="P198" s="235"/>
      <c r="Q198" s="235"/>
      <c r="R198" s="235"/>
      <c r="S198" s="235"/>
      <c r="T198" s="235"/>
      <c r="U198" s="235"/>
    </row>
    <row r="199" spans="2:21" ht="12" customHeight="1">
      <c r="B199" s="233"/>
      <c r="C199" s="234"/>
      <c r="D199" s="234"/>
      <c r="E199" s="234"/>
      <c r="F199" s="234"/>
      <c r="G199" s="235"/>
      <c r="H199" s="236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</row>
    <row r="200" spans="2:21" ht="12" customHeight="1">
      <c r="B200" s="233"/>
      <c r="C200" s="234"/>
      <c r="D200" s="234"/>
      <c r="E200" s="234"/>
      <c r="F200" s="234"/>
      <c r="G200" s="235"/>
      <c r="H200" s="236"/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</row>
    <row r="201" spans="2:21" ht="12" customHeight="1">
      <c r="B201" s="233"/>
      <c r="C201" s="234"/>
      <c r="D201" s="234"/>
      <c r="E201" s="234"/>
      <c r="F201" s="234"/>
      <c r="G201" s="235"/>
      <c r="H201" s="236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</row>
    <row r="202" spans="2:21" ht="12" customHeight="1">
      <c r="B202" s="233"/>
      <c r="C202" s="234"/>
      <c r="D202" s="234"/>
      <c r="E202" s="234"/>
      <c r="F202" s="234"/>
      <c r="G202" s="235"/>
      <c r="H202" s="236"/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</row>
    <row r="203" spans="2:21" ht="12" customHeight="1">
      <c r="B203" s="233"/>
      <c r="C203" s="234"/>
      <c r="D203" s="234"/>
      <c r="E203" s="234"/>
      <c r="F203" s="234"/>
      <c r="G203" s="235"/>
      <c r="H203" s="236"/>
      <c r="I203" s="235"/>
      <c r="J203" s="235"/>
      <c r="K203" s="235"/>
      <c r="L203" s="235"/>
      <c r="M203" s="235"/>
      <c r="N203" s="235"/>
      <c r="O203" s="235"/>
      <c r="P203" s="235"/>
      <c r="Q203" s="235"/>
      <c r="R203" s="235"/>
      <c r="S203" s="235"/>
      <c r="T203" s="235"/>
      <c r="U203" s="235"/>
    </row>
    <row r="204" spans="2:21" ht="12" customHeight="1">
      <c r="B204" s="233"/>
      <c r="C204" s="234"/>
      <c r="D204" s="234"/>
      <c r="E204" s="234"/>
      <c r="F204" s="234"/>
      <c r="G204" s="235"/>
      <c r="H204" s="236"/>
      <c r="I204" s="235"/>
      <c r="J204" s="235"/>
      <c r="K204" s="235"/>
      <c r="L204" s="235"/>
      <c r="M204" s="235"/>
      <c r="N204" s="235"/>
      <c r="O204" s="235"/>
      <c r="P204" s="235"/>
      <c r="Q204" s="235"/>
      <c r="R204" s="235"/>
      <c r="S204" s="235"/>
      <c r="T204" s="235"/>
      <c r="U204" s="235"/>
    </row>
    <row r="205" spans="2:21" ht="12" customHeight="1">
      <c r="B205" s="233"/>
      <c r="C205" s="234"/>
      <c r="D205" s="234"/>
      <c r="E205" s="234"/>
      <c r="F205" s="234"/>
      <c r="G205" s="235"/>
      <c r="H205" s="236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</row>
    <row r="206" spans="2:21" ht="12" customHeight="1">
      <c r="B206" s="233"/>
      <c r="C206" s="234"/>
      <c r="D206" s="234"/>
      <c r="E206" s="234"/>
      <c r="F206" s="234"/>
      <c r="G206" s="235"/>
      <c r="H206" s="236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</row>
    <row r="207" spans="2:21" ht="12" customHeight="1">
      <c r="B207" s="233"/>
      <c r="C207" s="234"/>
      <c r="D207" s="234"/>
      <c r="E207" s="234"/>
      <c r="F207" s="234"/>
      <c r="G207" s="235"/>
      <c r="H207" s="236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</row>
    <row r="208" spans="2:21" ht="12" customHeight="1">
      <c r="B208" s="233"/>
      <c r="C208" s="234"/>
      <c r="D208" s="234"/>
      <c r="E208" s="234"/>
      <c r="F208" s="234"/>
      <c r="G208" s="235"/>
      <c r="H208" s="236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</row>
    <row r="209" spans="2:21" ht="12" customHeight="1">
      <c r="B209" s="233"/>
      <c r="C209" s="234"/>
      <c r="D209" s="234"/>
      <c r="E209" s="234"/>
      <c r="F209" s="234"/>
      <c r="G209" s="235"/>
      <c r="H209" s="236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</row>
    <row r="210" spans="2:21" ht="12" customHeight="1">
      <c r="B210" s="233"/>
      <c r="C210" s="234"/>
      <c r="D210" s="234"/>
      <c r="E210" s="234"/>
      <c r="F210" s="234"/>
      <c r="G210" s="235"/>
      <c r="H210" s="236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</row>
    <row r="211" spans="2:21" ht="12" customHeight="1">
      <c r="B211" s="233"/>
      <c r="C211" s="234"/>
      <c r="D211" s="234"/>
      <c r="E211" s="234"/>
      <c r="F211" s="234"/>
      <c r="G211" s="235"/>
      <c r="H211" s="236"/>
      <c r="I211" s="235"/>
      <c r="J211" s="235"/>
      <c r="K211" s="235"/>
      <c r="L211" s="235"/>
      <c r="M211" s="235"/>
      <c r="N211" s="235"/>
      <c r="O211" s="235"/>
      <c r="P211" s="235"/>
      <c r="Q211" s="235"/>
      <c r="R211" s="235"/>
      <c r="S211" s="235"/>
      <c r="T211" s="235"/>
      <c r="U211" s="235"/>
    </row>
    <row r="212" spans="2:21" ht="12" customHeight="1">
      <c r="B212" s="233"/>
      <c r="C212" s="234"/>
      <c r="D212" s="234"/>
      <c r="E212" s="234"/>
      <c r="F212" s="234"/>
      <c r="G212" s="235"/>
      <c r="H212" s="236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</row>
    <row r="213" spans="2:21" ht="12" customHeight="1">
      <c r="B213" s="233"/>
      <c r="C213" s="234"/>
      <c r="D213" s="234"/>
      <c r="E213" s="234"/>
      <c r="F213" s="234"/>
      <c r="G213" s="235"/>
      <c r="H213" s="236"/>
      <c r="I213" s="235"/>
      <c r="J213" s="235"/>
      <c r="K213" s="235"/>
      <c r="L213" s="235"/>
      <c r="M213" s="235"/>
      <c r="N213" s="235"/>
      <c r="O213" s="235"/>
      <c r="P213" s="235"/>
      <c r="Q213" s="235"/>
      <c r="R213" s="235"/>
      <c r="S213" s="235"/>
      <c r="T213" s="235"/>
      <c r="U213" s="235"/>
    </row>
    <row r="214" spans="2:21" ht="12" customHeight="1">
      <c r="B214" s="233"/>
      <c r="C214" s="234"/>
      <c r="D214" s="234"/>
      <c r="E214" s="234"/>
      <c r="F214" s="234"/>
      <c r="G214" s="235"/>
      <c r="H214" s="236"/>
      <c r="I214" s="235"/>
      <c r="J214" s="235"/>
      <c r="K214" s="235"/>
      <c r="L214" s="235"/>
      <c r="M214" s="235"/>
      <c r="N214" s="235"/>
      <c r="O214" s="235"/>
      <c r="P214" s="235"/>
      <c r="Q214" s="235"/>
      <c r="R214" s="235"/>
      <c r="S214" s="235"/>
      <c r="T214" s="235"/>
      <c r="U214" s="235"/>
    </row>
    <row r="215" spans="2:21" ht="12" customHeight="1">
      <c r="B215" s="233"/>
      <c r="C215" s="234"/>
      <c r="D215" s="234"/>
      <c r="E215" s="234"/>
      <c r="F215" s="234"/>
      <c r="G215" s="235"/>
      <c r="H215" s="236"/>
      <c r="I215" s="235"/>
      <c r="J215" s="235"/>
      <c r="K215" s="235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</row>
    <row r="216" spans="2:21" ht="12" customHeight="1">
      <c r="B216" s="233"/>
      <c r="C216" s="234"/>
      <c r="D216" s="234"/>
      <c r="E216" s="234"/>
      <c r="F216" s="234"/>
      <c r="G216" s="235"/>
      <c r="H216" s="236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  <c r="T216" s="235"/>
      <c r="U216" s="235"/>
    </row>
    <row r="217" spans="2:21" ht="12" customHeight="1">
      <c r="B217" s="233"/>
      <c r="C217" s="234"/>
      <c r="D217" s="234"/>
      <c r="E217" s="234"/>
      <c r="F217" s="234"/>
      <c r="G217" s="235"/>
      <c r="H217" s="236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</row>
    <row r="218" spans="2:21" ht="12" customHeight="1">
      <c r="B218" s="233"/>
      <c r="C218" s="234"/>
      <c r="D218" s="234"/>
      <c r="E218" s="234"/>
      <c r="F218" s="234"/>
      <c r="G218" s="235"/>
      <c r="H218" s="236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</row>
    <row r="219" spans="2:21" ht="12" customHeight="1">
      <c r="B219" s="233"/>
      <c r="C219" s="234"/>
      <c r="D219" s="234"/>
      <c r="E219" s="234"/>
      <c r="F219" s="234"/>
      <c r="G219" s="235"/>
      <c r="H219" s="236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</row>
    <row r="220" spans="2:21" ht="12" customHeight="1">
      <c r="B220" s="233"/>
      <c r="C220" s="234"/>
      <c r="D220" s="234"/>
      <c r="E220" s="234"/>
      <c r="F220" s="234"/>
      <c r="G220" s="235"/>
      <c r="H220" s="236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</row>
    <row r="221" spans="2:21" ht="12" customHeight="1">
      <c r="B221" s="233"/>
      <c r="C221" s="234"/>
      <c r="D221" s="234"/>
      <c r="E221" s="234"/>
      <c r="F221" s="234"/>
      <c r="G221" s="235"/>
      <c r="H221" s="236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  <c r="T221" s="235"/>
      <c r="U221" s="235"/>
    </row>
    <row r="222" spans="2:21" ht="12" customHeight="1">
      <c r="B222" s="233"/>
      <c r="C222" s="234"/>
      <c r="D222" s="234"/>
      <c r="E222" s="234"/>
      <c r="F222" s="234"/>
      <c r="G222" s="235"/>
      <c r="H222" s="236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  <c r="T222" s="235"/>
      <c r="U222" s="235"/>
    </row>
    <row r="223" spans="2:21" ht="12" customHeight="1">
      <c r="B223" s="233"/>
      <c r="C223" s="234"/>
      <c r="D223" s="234"/>
      <c r="E223" s="234"/>
      <c r="F223" s="234"/>
      <c r="G223" s="235"/>
      <c r="H223" s="236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</row>
    <row r="224" spans="2:21" ht="12" customHeight="1">
      <c r="B224" s="233"/>
      <c r="C224" s="234"/>
      <c r="D224" s="234"/>
      <c r="E224" s="234"/>
      <c r="F224" s="234"/>
      <c r="G224" s="235"/>
      <c r="H224" s="236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T224" s="235"/>
      <c r="U224" s="235"/>
    </row>
    <row r="225" spans="2:21" ht="12" customHeight="1">
      <c r="B225" s="233"/>
      <c r="C225" s="234"/>
      <c r="D225" s="234"/>
      <c r="E225" s="234"/>
      <c r="F225" s="234"/>
      <c r="G225" s="235"/>
      <c r="H225" s="236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</row>
    <row r="226" spans="2:21" ht="12" customHeight="1">
      <c r="B226" s="233"/>
      <c r="C226" s="234"/>
      <c r="D226" s="234"/>
      <c r="E226" s="234"/>
      <c r="F226" s="234"/>
      <c r="G226" s="235"/>
      <c r="H226" s="236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</row>
    <row r="227" spans="2:21" ht="12" customHeight="1">
      <c r="B227" s="233"/>
      <c r="C227" s="234"/>
      <c r="D227" s="234"/>
      <c r="E227" s="234"/>
      <c r="F227" s="234"/>
      <c r="G227" s="235"/>
      <c r="H227" s="236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  <c r="T227" s="235"/>
      <c r="U227" s="235"/>
    </row>
    <row r="228" spans="2:21" ht="12" customHeight="1">
      <c r="B228" s="233"/>
      <c r="C228" s="234"/>
      <c r="D228" s="234"/>
      <c r="E228" s="234"/>
      <c r="F228" s="234"/>
      <c r="G228" s="235"/>
      <c r="H228" s="236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  <c r="T228" s="235"/>
      <c r="U228" s="235"/>
    </row>
    <row r="229" spans="2:21" ht="12" customHeight="1">
      <c r="B229" s="233"/>
      <c r="C229" s="234"/>
      <c r="D229" s="234"/>
      <c r="E229" s="234"/>
      <c r="F229" s="234"/>
      <c r="G229" s="235"/>
      <c r="H229" s="236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</row>
    <row r="230" spans="2:21" ht="12" customHeight="1">
      <c r="B230" s="233"/>
      <c r="C230" s="234"/>
      <c r="D230" s="234"/>
      <c r="E230" s="234"/>
      <c r="F230" s="234"/>
      <c r="G230" s="235"/>
      <c r="H230" s="236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</row>
    <row r="231" spans="2:21" ht="12" customHeight="1">
      <c r="B231" s="233"/>
      <c r="C231" s="234"/>
      <c r="D231" s="234"/>
      <c r="E231" s="234"/>
      <c r="F231" s="234"/>
      <c r="G231" s="235"/>
      <c r="H231" s="236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</row>
    <row r="232" spans="2:21" ht="12" customHeight="1">
      <c r="B232" s="233"/>
      <c r="C232" s="234"/>
      <c r="D232" s="234"/>
      <c r="E232" s="234"/>
      <c r="F232" s="234"/>
      <c r="G232" s="235"/>
      <c r="H232" s="236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  <c r="T232" s="235"/>
      <c r="U232" s="235"/>
    </row>
    <row r="233" spans="2:21" ht="12" customHeight="1">
      <c r="B233" s="233"/>
      <c r="C233" s="234"/>
      <c r="D233" s="234"/>
      <c r="E233" s="234"/>
      <c r="F233" s="234"/>
      <c r="G233" s="235"/>
      <c r="H233" s="236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  <c r="T233" s="235"/>
      <c r="U233" s="235"/>
    </row>
    <row r="234" spans="2:21" ht="12" customHeight="1">
      <c r="B234" s="233"/>
      <c r="C234" s="234"/>
      <c r="D234" s="234"/>
      <c r="E234" s="234"/>
      <c r="F234" s="234"/>
      <c r="G234" s="235"/>
      <c r="H234" s="236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  <c r="T234" s="235"/>
      <c r="U234" s="235"/>
    </row>
    <row r="235" spans="2:21" ht="12" customHeight="1">
      <c r="B235" s="233"/>
      <c r="C235" s="234"/>
      <c r="D235" s="234"/>
      <c r="E235" s="234"/>
      <c r="F235" s="234"/>
      <c r="G235" s="235"/>
      <c r="H235" s="236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</row>
    <row r="236" spans="2:21" ht="12" customHeight="1">
      <c r="B236" s="233"/>
      <c r="C236" s="234"/>
      <c r="D236" s="234"/>
      <c r="E236" s="234"/>
      <c r="F236" s="234"/>
      <c r="G236" s="235"/>
      <c r="H236" s="236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  <c r="T236" s="235"/>
      <c r="U236" s="235"/>
    </row>
    <row r="237" spans="2:21" ht="12" customHeight="1">
      <c r="B237" s="233"/>
      <c r="C237" s="234"/>
      <c r="D237" s="234"/>
      <c r="E237" s="234"/>
      <c r="F237" s="234"/>
      <c r="G237" s="235"/>
      <c r="H237" s="236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</row>
    <row r="238" spans="2:21" ht="12" customHeight="1">
      <c r="B238" s="233"/>
      <c r="C238" s="234"/>
      <c r="D238" s="234"/>
      <c r="E238" s="234"/>
      <c r="F238" s="234"/>
      <c r="G238" s="235"/>
      <c r="H238" s="236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  <c r="T238" s="235"/>
      <c r="U238" s="235"/>
    </row>
    <row r="239" spans="2:21" ht="12" customHeight="1">
      <c r="B239" s="233"/>
      <c r="C239" s="234"/>
      <c r="D239" s="234"/>
      <c r="E239" s="234"/>
      <c r="F239" s="234"/>
      <c r="G239" s="235"/>
      <c r="H239" s="236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</row>
    <row r="240" spans="2:21" ht="12" customHeight="1">
      <c r="B240" s="233"/>
      <c r="C240" s="234"/>
      <c r="D240" s="234"/>
      <c r="E240" s="234"/>
      <c r="F240" s="234"/>
      <c r="G240" s="235"/>
      <c r="H240" s="236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  <c r="T240" s="235"/>
      <c r="U240" s="235"/>
    </row>
    <row r="241" spans="2:21" ht="12" customHeight="1">
      <c r="B241" s="233"/>
      <c r="C241" s="234"/>
      <c r="D241" s="234"/>
      <c r="E241" s="234"/>
      <c r="F241" s="234"/>
      <c r="G241" s="235"/>
      <c r="H241" s="236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</row>
    <row r="242" spans="2:21" ht="12" customHeight="1">
      <c r="B242" s="233"/>
      <c r="C242" s="234"/>
      <c r="D242" s="234"/>
      <c r="E242" s="234"/>
      <c r="F242" s="234"/>
      <c r="G242" s="235"/>
      <c r="H242" s="236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  <c r="T242" s="235"/>
      <c r="U242" s="235"/>
    </row>
    <row r="243" spans="2:21" ht="12" customHeight="1">
      <c r="B243" s="233"/>
      <c r="C243" s="234"/>
      <c r="D243" s="234"/>
      <c r="E243" s="234"/>
      <c r="F243" s="234"/>
      <c r="G243" s="235"/>
      <c r="H243" s="236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  <c r="T243" s="235"/>
      <c r="U243" s="235"/>
    </row>
    <row r="244" spans="2:21" ht="12" customHeight="1">
      <c r="B244" s="233"/>
      <c r="C244" s="234"/>
      <c r="D244" s="234"/>
      <c r="E244" s="234"/>
      <c r="F244" s="234"/>
      <c r="G244" s="235"/>
      <c r="H244" s="236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</row>
    <row r="245" spans="2:21" ht="12" customHeight="1">
      <c r="B245" s="233"/>
      <c r="C245" s="234"/>
      <c r="D245" s="234"/>
      <c r="E245" s="234"/>
      <c r="F245" s="234"/>
      <c r="G245" s="235"/>
      <c r="H245" s="236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  <c r="T245" s="235"/>
      <c r="U245" s="235"/>
    </row>
    <row r="246" spans="2:21" ht="12" customHeight="1">
      <c r="B246" s="233"/>
      <c r="C246" s="234"/>
      <c r="D246" s="234"/>
      <c r="E246" s="234"/>
      <c r="F246" s="234"/>
      <c r="G246" s="235"/>
      <c r="H246" s="236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</row>
    <row r="247" spans="2:21" ht="12" customHeight="1">
      <c r="B247" s="233"/>
      <c r="C247" s="234"/>
      <c r="D247" s="234"/>
      <c r="E247" s="234"/>
      <c r="F247" s="234"/>
      <c r="G247" s="235"/>
      <c r="H247" s="236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</row>
    <row r="248" spans="2:21" ht="12" customHeight="1">
      <c r="B248" s="233"/>
      <c r="C248" s="234"/>
      <c r="D248" s="234"/>
      <c r="E248" s="234"/>
      <c r="F248" s="234"/>
      <c r="G248" s="235"/>
      <c r="H248" s="236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</row>
    <row r="249" spans="2:21" ht="12" customHeight="1">
      <c r="B249" s="233"/>
      <c r="C249" s="234"/>
      <c r="D249" s="234"/>
      <c r="E249" s="234"/>
      <c r="F249" s="234"/>
      <c r="G249" s="235"/>
      <c r="H249" s="236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  <c r="T249" s="235"/>
      <c r="U249" s="235"/>
    </row>
    <row r="250" spans="2:21" ht="12" customHeight="1">
      <c r="B250" s="233"/>
      <c r="C250" s="234"/>
      <c r="D250" s="234"/>
      <c r="E250" s="234"/>
      <c r="F250" s="234"/>
      <c r="G250" s="235"/>
      <c r="H250" s="236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</row>
    <row r="251" spans="2:21" ht="12" customHeight="1">
      <c r="B251" s="233"/>
      <c r="C251" s="234"/>
      <c r="D251" s="234"/>
      <c r="E251" s="234"/>
      <c r="F251" s="234"/>
      <c r="G251" s="235"/>
      <c r="H251" s="236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</row>
    <row r="252" spans="2:21" ht="12" customHeight="1">
      <c r="B252" s="233"/>
      <c r="C252" s="234"/>
      <c r="D252" s="234"/>
      <c r="E252" s="234"/>
      <c r="F252" s="234"/>
      <c r="G252" s="235"/>
      <c r="H252" s="236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  <c r="T252" s="235"/>
      <c r="U252" s="235"/>
    </row>
    <row r="253" spans="2:21" ht="12" customHeight="1">
      <c r="B253" s="233"/>
      <c r="C253" s="234"/>
      <c r="D253" s="234"/>
      <c r="E253" s="234"/>
      <c r="F253" s="234"/>
      <c r="G253" s="235"/>
      <c r="H253" s="236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</row>
    <row r="254" spans="2:21" ht="12" customHeight="1">
      <c r="B254" s="233"/>
      <c r="C254" s="234"/>
      <c r="D254" s="234"/>
      <c r="E254" s="234"/>
      <c r="F254" s="234"/>
      <c r="G254" s="235"/>
      <c r="H254" s="236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  <c r="T254" s="235"/>
      <c r="U254" s="235"/>
    </row>
    <row r="255" spans="2:21" ht="12" customHeight="1">
      <c r="B255" s="233"/>
      <c r="C255" s="234"/>
      <c r="D255" s="234"/>
      <c r="E255" s="234"/>
      <c r="F255" s="234"/>
      <c r="G255" s="235"/>
      <c r="H255" s="236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  <c r="T255" s="235"/>
      <c r="U255" s="235"/>
    </row>
    <row r="256" spans="2:21" ht="12" customHeight="1">
      <c r="B256" s="233"/>
      <c r="C256" s="234"/>
      <c r="D256" s="234"/>
      <c r="E256" s="234"/>
      <c r="F256" s="234"/>
      <c r="G256" s="235"/>
      <c r="H256" s="236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  <c r="T256" s="235"/>
      <c r="U256" s="235"/>
    </row>
    <row r="257" spans="2:21" ht="12" customHeight="1">
      <c r="B257" s="233"/>
      <c r="C257" s="234"/>
      <c r="D257" s="234"/>
      <c r="E257" s="234"/>
      <c r="F257" s="234"/>
      <c r="G257" s="235"/>
      <c r="H257" s="236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</row>
    <row r="258" spans="2:21" ht="12" customHeight="1">
      <c r="B258" s="233"/>
      <c r="C258" s="234"/>
      <c r="D258" s="234"/>
      <c r="E258" s="234"/>
      <c r="F258" s="234"/>
      <c r="G258" s="235"/>
      <c r="H258" s="236"/>
      <c r="I258" s="235"/>
      <c r="J258" s="235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</row>
    <row r="259" spans="2:21" ht="12" customHeight="1">
      <c r="B259" s="233"/>
      <c r="C259" s="234"/>
      <c r="D259" s="234"/>
      <c r="E259" s="234"/>
      <c r="F259" s="234"/>
      <c r="G259" s="235"/>
      <c r="H259" s="236"/>
      <c r="I259" s="235"/>
      <c r="J259" s="235"/>
      <c r="K259" s="235"/>
      <c r="L259" s="235"/>
      <c r="M259" s="235"/>
      <c r="N259" s="235"/>
      <c r="O259" s="235"/>
      <c r="P259" s="235"/>
      <c r="Q259" s="235"/>
      <c r="R259" s="235"/>
      <c r="S259" s="235"/>
      <c r="T259" s="235"/>
      <c r="U259" s="235"/>
    </row>
    <row r="260" spans="2:21" ht="12" customHeight="1">
      <c r="B260" s="233"/>
      <c r="C260" s="234"/>
      <c r="D260" s="234"/>
      <c r="E260" s="234"/>
      <c r="F260" s="234"/>
      <c r="G260" s="235"/>
      <c r="H260" s="236"/>
      <c r="I260" s="235"/>
      <c r="J260" s="235"/>
      <c r="K260" s="235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</row>
    <row r="261" spans="2:21" ht="12" customHeight="1">
      <c r="B261" s="233"/>
      <c r="C261" s="234"/>
      <c r="D261" s="234"/>
      <c r="E261" s="234"/>
      <c r="F261" s="234"/>
      <c r="G261" s="235"/>
      <c r="H261" s="236"/>
      <c r="I261" s="235"/>
      <c r="J261" s="235"/>
      <c r="K261" s="235"/>
      <c r="L261" s="235"/>
      <c r="M261" s="235"/>
      <c r="N261" s="235"/>
      <c r="O261" s="235"/>
      <c r="P261" s="235"/>
      <c r="Q261" s="235"/>
      <c r="R261" s="235"/>
      <c r="S261" s="235"/>
      <c r="T261" s="235"/>
      <c r="U261" s="235"/>
    </row>
    <row r="262" spans="2:21" ht="12" customHeight="1">
      <c r="B262" s="233"/>
      <c r="C262" s="234"/>
      <c r="D262" s="234"/>
      <c r="E262" s="234"/>
      <c r="F262" s="234"/>
      <c r="G262" s="235"/>
      <c r="H262" s="236"/>
      <c r="I262" s="235"/>
      <c r="J262" s="235"/>
      <c r="K262" s="235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</row>
    <row r="263" spans="2:21" ht="12" customHeight="1">
      <c r="B263" s="233"/>
      <c r="C263" s="234"/>
      <c r="D263" s="234"/>
      <c r="E263" s="234"/>
      <c r="F263" s="234"/>
      <c r="G263" s="235"/>
      <c r="H263" s="236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</row>
    <row r="264" spans="2:21" ht="12" customHeight="1">
      <c r="B264" s="233"/>
      <c r="C264" s="234"/>
      <c r="D264" s="234"/>
      <c r="E264" s="234"/>
      <c r="F264" s="234"/>
      <c r="G264" s="235"/>
      <c r="H264" s="236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</row>
    <row r="265" spans="2:21" ht="12" customHeight="1">
      <c r="B265" s="233"/>
      <c r="C265" s="234"/>
      <c r="D265" s="234"/>
      <c r="E265" s="234"/>
      <c r="F265" s="234"/>
      <c r="G265" s="235"/>
      <c r="H265" s="236"/>
      <c r="I265" s="235"/>
      <c r="J265" s="235"/>
      <c r="K265" s="235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</row>
    <row r="266" spans="2:21" ht="12" customHeight="1">
      <c r="B266" s="233"/>
      <c r="C266" s="234"/>
      <c r="D266" s="234"/>
      <c r="E266" s="234"/>
      <c r="F266" s="234"/>
      <c r="G266" s="235"/>
      <c r="H266" s="236"/>
      <c r="I266" s="235"/>
      <c r="J266" s="235"/>
      <c r="K266" s="235"/>
      <c r="L266" s="235"/>
      <c r="M266" s="235"/>
      <c r="N266" s="235"/>
      <c r="O266" s="235"/>
      <c r="P266" s="235"/>
      <c r="Q266" s="235"/>
      <c r="R266" s="235"/>
      <c r="S266" s="235"/>
      <c r="T266" s="235"/>
      <c r="U266" s="235"/>
    </row>
    <row r="267" spans="2:21" ht="12" customHeight="1">
      <c r="B267" s="233"/>
      <c r="C267" s="234"/>
      <c r="D267" s="234"/>
      <c r="E267" s="234"/>
      <c r="F267" s="234"/>
      <c r="G267" s="235"/>
      <c r="H267" s="236"/>
      <c r="I267" s="235"/>
      <c r="J267" s="235"/>
      <c r="K267" s="235"/>
      <c r="L267" s="235"/>
      <c r="M267" s="235"/>
      <c r="N267" s="235"/>
      <c r="O267" s="235"/>
      <c r="P267" s="235"/>
      <c r="Q267" s="235"/>
      <c r="R267" s="235"/>
      <c r="S267" s="235"/>
      <c r="T267" s="235"/>
      <c r="U267" s="235"/>
    </row>
    <row r="268" spans="2:21" ht="12" customHeight="1">
      <c r="B268" s="233"/>
      <c r="C268" s="234"/>
      <c r="D268" s="234"/>
      <c r="E268" s="234"/>
      <c r="F268" s="234"/>
      <c r="G268" s="235"/>
      <c r="H268" s="236"/>
      <c r="I268" s="235"/>
      <c r="J268" s="235"/>
      <c r="K268" s="235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</row>
    <row r="269" spans="2:21" ht="12" customHeight="1">
      <c r="B269" s="233"/>
      <c r="C269" s="234"/>
      <c r="D269" s="234"/>
      <c r="E269" s="234"/>
      <c r="F269" s="234"/>
      <c r="G269" s="235"/>
      <c r="H269" s="236"/>
      <c r="I269" s="235"/>
      <c r="J269" s="235"/>
      <c r="K269" s="235"/>
      <c r="L269" s="235"/>
      <c r="M269" s="235"/>
      <c r="N269" s="235"/>
      <c r="O269" s="235"/>
      <c r="P269" s="235"/>
      <c r="Q269" s="235"/>
      <c r="R269" s="235"/>
      <c r="S269" s="235"/>
      <c r="T269" s="235"/>
      <c r="U269" s="235"/>
    </row>
    <row r="270" spans="2:21" ht="12" customHeight="1">
      <c r="B270" s="233"/>
      <c r="C270" s="234"/>
      <c r="D270" s="234"/>
      <c r="E270" s="234"/>
      <c r="F270" s="234"/>
      <c r="G270" s="235"/>
      <c r="H270" s="236"/>
      <c r="I270" s="235"/>
      <c r="J270" s="235"/>
      <c r="K270" s="235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</row>
    <row r="271" spans="2:21" ht="12" customHeight="1">
      <c r="B271" s="233"/>
      <c r="C271" s="234"/>
      <c r="D271" s="234"/>
      <c r="E271" s="234"/>
      <c r="F271" s="234"/>
      <c r="G271" s="235"/>
      <c r="H271" s="236"/>
      <c r="I271" s="235"/>
      <c r="J271" s="235"/>
      <c r="K271" s="235"/>
      <c r="L271" s="235"/>
      <c r="M271" s="235"/>
      <c r="N271" s="235"/>
      <c r="O271" s="235"/>
      <c r="P271" s="235"/>
      <c r="Q271" s="235"/>
      <c r="R271" s="235"/>
      <c r="S271" s="235"/>
      <c r="T271" s="235"/>
      <c r="U271" s="235"/>
    </row>
    <row r="272" spans="2:21" ht="12" customHeight="1">
      <c r="B272" s="233"/>
      <c r="C272" s="234"/>
      <c r="D272" s="234"/>
      <c r="E272" s="234"/>
      <c r="F272" s="234"/>
      <c r="G272" s="235"/>
      <c r="H272" s="236"/>
      <c r="I272" s="235"/>
      <c r="J272" s="235"/>
      <c r="K272" s="235"/>
      <c r="L272" s="235"/>
      <c r="M272" s="235"/>
      <c r="N272" s="235"/>
      <c r="O272" s="235"/>
      <c r="P272" s="235"/>
      <c r="Q272" s="235"/>
      <c r="R272" s="235"/>
      <c r="S272" s="235"/>
      <c r="T272" s="235"/>
      <c r="U272" s="235"/>
    </row>
    <row r="273" spans="2:21" ht="12" customHeight="1">
      <c r="B273" s="233"/>
      <c r="C273" s="234"/>
      <c r="D273" s="234"/>
      <c r="E273" s="234"/>
      <c r="F273" s="234"/>
      <c r="G273" s="235"/>
      <c r="H273" s="236"/>
      <c r="I273" s="235"/>
      <c r="J273" s="235"/>
      <c r="K273" s="235"/>
      <c r="L273" s="235"/>
      <c r="M273" s="235"/>
      <c r="N273" s="235"/>
      <c r="O273" s="235"/>
      <c r="P273" s="235"/>
      <c r="Q273" s="235"/>
      <c r="R273" s="235"/>
      <c r="S273" s="235"/>
      <c r="T273" s="235"/>
      <c r="U273" s="235"/>
    </row>
    <row r="274" spans="2:21" ht="12" customHeight="1">
      <c r="B274" s="233"/>
      <c r="C274" s="234"/>
      <c r="D274" s="234"/>
      <c r="E274" s="234"/>
      <c r="F274" s="234"/>
      <c r="G274" s="235"/>
      <c r="H274" s="236"/>
      <c r="I274" s="235"/>
      <c r="J274" s="235"/>
      <c r="K274" s="235"/>
      <c r="L274" s="235"/>
      <c r="M274" s="235"/>
      <c r="N274" s="235"/>
      <c r="O274" s="235"/>
      <c r="P274" s="235"/>
      <c r="Q274" s="235"/>
      <c r="R274" s="235"/>
      <c r="S274" s="235"/>
      <c r="T274" s="235"/>
      <c r="U274" s="235"/>
    </row>
    <row r="275" spans="2:21" ht="12" customHeight="1">
      <c r="B275" s="233"/>
      <c r="C275" s="234"/>
      <c r="D275" s="234"/>
      <c r="E275" s="234"/>
      <c r="F275" s="234"/>
      <c r="G275" s="235"/>
      <c r="H275" s="236"/>
      <c r="I275" s="235"/>
      <c r="J275" s="235"/>
      <c r="K275" s="235"/>
      <c r="L275" s="235"/>
      <c r="M275" s="235"/>
      <c r="N275" s="235"/>
      <c r="O275" s="235"/>
      <c r="P275" s="235"/>
      <c r="Q275" s="235"/>
      <c r="R275" s="235"/>
      <c r="S275" s="235"/>
      <c r="T275" s="235"/>
      <c r="U275" s="235"/>
    </row>
    <row r="276" spans="2:21" ht="12" customHeight="1">
      <c r="B276" s="233"/>
      <c r="C276" s="234"/>
      <c r="D276" s="234"/>
      <c r="E276" s="234"/>
      <c r="F276" s="234"/>
      <c r="G276" s="235"/>
      <c r="H276" s="236"/>
      <c r="I276" s="235"/>
      <c r="J276" s="235"/>
      <c r="K276" s="235"/>
      <c r="L276" s="235"/>
      <c r="M276" s="235"/>
      <c r="N276" s="235"/>
      <c r="O276" s="235"/>
      <c r="P276" s="235"/>
      <c r="Q276" s="235"/>
      <c r="R276" s="235"/>
      <c r="S276" s="235"/>
      <c r="T276" s="235"/>
      <c r="U276" s="235"/>
    </row>
    <row r="277" spans="2:21" ht="12" customHeight="1">
      <c r="B277" s="233"/>
      <c r="C277" s="234"/>
      <c r="D277" s="234"/>
      <c r="E277" s="234"/>
      <c r="F277" s="234"/>
      <c r="G277" s="235"/>
      <c r="H277" s="236"/>
      <c r="I277" s="235"/>
      <c r="J277" s="235"/>
      <c r="K277" s="235"/>
      <c r="L277" s="235"/>
      <c r="M277" s="235"/>
      <c r="N277" s="235"/>
      <c r="O277" s="235"/>
      <c r="P277" s="235"/>
      <c r="Q277" s="235"/>
      <c r="R277" s="235"/>
      <c r="S277" s="235"/>
      <c r="T277" s="235"/>
      <c r="U277" s="235"/>
    </row>
    <row r="278" spans="2:21" ht="12" customHeight="1">
      <c r="B278" s="233"/>
      <c r="C278" s="234"/>
      <c r="D278" s="234"/>
      <c r="E278" s="234"/>
      <c r="F278" s="234"/>
      <c r="G278" s="235"/>
      <c r="H278" s="236"/>
      <c r="I278" s="235"/>
      <c r="J278" s="235"/>
      <c r="K278" s="235"/>
      <c r="L278" s="235"/>
      <c r="M278" s="235"/>
      <c r="N278" s="235"/>
      <c r="O278" s="235"/>
      <c r="P278" s="235"/>
      <c r="Q278" s="235"/>
      <c r="R278" s="235"/>
      <c r="S278" s="235"/>
      <c r="T278" s="235"/>
      <c r="U278" s="235"/>
    </row>
    <row r="279" spans="2:21" ht="12" customHeight="1">
      <c r="B279" s="233"/>
      <c r="C279" s="234"/>
      <c r="D279" s="234"/>
      <c r="E279" s="234"/>
      <c r="F279" s="234"/>
      <c r="G279" s="235"/>
      <c r="H279" s="236"/>
      <c r="I279" s="235"/>
      <c r="J279" s="235"/>
      <c r="K279" s="235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</row>
    <row r="280" spans="2:21" ht="12" customHeight="1">
      <c r="B280" s="233"/>
      <c r="C280" s="234"/>
      <c r="D280" s="234"/>
      <c r="E280" s="234"/>
      <c r="F280" s="234"/>
      <c r="G280" s="235"/>
      <c r="H280" s="236"/>
      <c r="I280" s="235"/>
      <c r="J280" s="235"/>
      <c r="K280" s="235"/>
      <c r="L280" s="235"/>
      <c r="M280" s="235"/>
      <c r="N280" s="235"/>
      <c r="O280" s="235"/>
      <c r="P280" s="235"/>
      <c r="Q280" s="235"/>
      <c r="R280" s="235"/>
      <c r="S280" s="235"/>
      <c r="T280" s="235"/>
      <c r="U280" s="235"/>
    </row>
    <row r="281" spans="2:21" ht="12" customHeight="1">
      <c r="B281" s="233"/>
      <c r="C281" s="234"/>
      <c r="D281" s="234"/>
      <c r="E281" s="234"/>
      <c r="F281" s="234"/>
      <c r="G281" s="235"/>
      <c r="H281" s="236"/>
      <c r="I281" s="235"/>
      <c r="J281" s="235"/>
      <c r="K281" s="235"/>
      <c r="L281" s="235"/>
      <c r="M281" s="235"/>
      <c r="N281" s="235"/>
      <c r="O281" s="235"/>
      <c r="P281" s="235"/>
      <c r="Q281" s="235"/>
      <c r="R281" s="235"/>
      <c r="S281" s="235"/>
      <c r="T281" s="235"/>
      <c r="U281" s="235"/>
    </row>
    <row r="282" spans="2:21" ht="12" customHeight="1">
      <c r="B282" s="233"/>
      <c r="C282" s="234"/>
      <c r="D282" s="234"/>
      <c r="E282" s="234"/>
      <c r="F282" s="234"/>
      <c r="G282" s="235"/>
      <c r="H282" s="236"/>
      <c r="I282" s="235"/>
      <c r="J282" s="235"/>
      <c r="K282" s="235"/>
      <c r="L282" s="235"/>
      <c r="M282" s="235"/>
      <c r="N282" s="235"/>
      <c r="O282" s="235"/>
      <c r="P282" s="235"/>
      <c r="Q282" s="235"/>
      <c r="R282" s="235"/>
      <c r="S282" s="235"/>
      <c r="T282" s="235"/>
      <c r="U282" s="235"/>
    </row>
    <row r="283" spans="2:21" ht="12" customHeight="1">
      <c r="B283" s="233"/>
      <c r="C283" s="234"/>
      <c r="D283" s="234"/>
      <c r="E283" s="234"/>
      <c r="F283" s="234"/>
      <c r="G283" s="235"/>
      <c r="H283" s="236"/>
      <c r="I283" s="235"/>
      <c r="J283" s="235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</row>
    <row r="284" spans="2:21" ht="12" customHeight="1">
      <c r="B284" s="233"/>
      <c r="C284" s="234"/>
      <c r="D284" s="234"/>
      <c r="E284" s="234"/>
      <c r="F284" s="234"/>
      <c r="G284" s="235"/>
      <c r="H284" s="236"/>
      <c r="I284" s="235"/>
      <c r="J284" s="235"/>
      <c r="K284" s="235"/>
      <c r="L284" s="235"/>
      <c r="M284" s="235"/>
      <c r="N284" s="235"/>
      <c r="O284" s="235"/>
      <c r="P284" s="235"/>
      <c r="Q284" s="235"/>
      <c r="R284" s="235"/>
      <c r="S284" s="235"/>
      <c r="T284" s="235"/>
      <c r="U284" s="235"/>
    </row>
    <row r="285" spans="2:21" ht="12" customHeight="1">
      <c r="B285" s="233"/>
      <c r="C285" s="234"/>
      <c r="D285" s="234"/>
      <c r="E285" s="234"/>
      <c r="F285" s="234"/>
      <c r="G285" s="235"/>
      <c r="H285" s="236"/>
      <c r="I285" s="235"/>
      <c r="J285" s="235"/>
      <c r="K285" s="235"/>
      <c r="L285" s="235"/>
      <c r="M285" s="235"/>
      <c r="N285" s="235"/>
      <c r="O285" s="235"/>
      <c r="P285" s="235"/>
      <c r="Q285" s="235"/>
      <c r="R285" s="235"/>
      <c r="S285" s="235"/>
      <c r="T285" s="235"/>
      <c r="U285" s="235"/>
    </row>
    <row r="286" spans="2:21" ht="12" customHeight="1">
      <c r="B286" s="233"/>
      <c r="C286" s="234"/>
      <c r="D286" s="234"/>
      <c r="E286" s="234"/>
      <c r="F286" s="234"/>
      <c r="G286" s="235"/>
      <c r="H286" s="236"/>
      <c r="I286" s="235"/>
      <c r="J286" s="235"/>
      <c r="K286" s="235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</row>
    <row r="287" spans="2:21" ht="12" customHeight="1">
      <c r="B287" s="233"/>
      <c r="C287" s="234"/>
      <c r="D287" s="234"/>
      <c r="E287" s="234"/>
      <c r="F287" s="234"/>
      <c r="G287" s="235"/>
      <c r="H287" s="236"/>
      <c r="I287" s="235"/>
      <c r="J287" s="235"/>
      <c r="K287" s="235"/>
      <c r="L287" s="235"/>
      <c r="M287" s="235"/>
      <c r="N287" s="235"/>
      <c r="O287" s="235"/>
      <c r="P287" s="235"/>
      <c r="Q287" s="235"/>
      <c r="R287" s="235"/>
      <c r="S287" s="235"/>
      <c r="T287" s="235"/>
      <c r="U287" s="235"/>
    </row>
    <row r="288" spans="2:21" ht="12" customHeight="1">
      <c r="B288" s="233"/>
      <c r="C288" s="234"/>
      <c r="D288" s="234"/>
      <c r="E288" s="234"/>
      <c r="F288" s="234"/>
      <c r="G288" s="235"/>
      <c r="H288" s="236"/>
      <c r="I288" s="235"/>
      <c r="J288" s="235"/>
      <c r="K288" s="235"/>
      <c r="L288" s="235"/>
      <c r="M288" s="235"/>
      <c r="N288" s="235"/>
      <c r="O288" s="235"/>
      <c r="P288" s="235"/>
      <c r="Q288" s="235"/>
      <c r="R288" s="235"/>
      <c r="S288" s="235"/>
      <c r="T288" s="235"/>
      <c r="U288" s="235"/>
    </row>
    <row r="289" spans="2:21" ht="12" customHeight="1">
      <c r="B289" s="233"/>
      <c r="C289" s="234"/>
      <c r="D289" s="234"/>
      <c r="E289" s="234"/>
      <c r="F289" s="234"/>
      <c r="G289" s="235"/>
      <c r="H289" s="236"/>
      <c r="I289" s="235"/>
      <c r="J289" s="235"/>
      <c r="K289" s="235"/>
      <c r="L289" s="235"/>
      <c r="M289" s="235"/>
      <c r="N289" s="235"/>
      <c r="O289" s="235"/>
      <c r="P289" s="235"/>
      <c r="Q289" s="235"/>
      <c r="R289" s="235"/>
      <c r="S289" s="235"/>
      <c r="T289" s="235"/>
      <c r="U289" s="235"/>
    </row>
    <row r="290" spans="2:21" ht="12" customHeight="1">
      <c r="B290" s="233"/>
      <c r="C290" s="234"/>
      <c r="D290" s="234"/>
      <c r="E290" s="234"/>
      <c r="F290" s="234"/>
      <c r="G290" s="235"/>
      <c r="H290" s="236"/>
      <c r="I290" s="235"/>
      <c r="J290" s="235"/>
      <c r="K290" s="235"/>
      <c r="L290" s="235"/>
      <c r="M290" s="235"/>
      <c r="N290" s="235"/>
      <c r="O290" s="235"/>
      <c r="P290" s="235"/>
      <c r="Q290" s="235"/>
      <c r="R290" s="235"/>
      <c r="S290" s="235"/>
      <c r="T290" s="235"/>
      <c r="U290" s="235"/>
    </row>
    <row r="291" spans="2:21" ht="12" customHeight="1">
      <c r="B291" s="233"/>
      <c r="C291" s="234"/>
      <c r="D291" s="234"/>
      <c r="E291" s="234"/>
      <c r="F291" s="234"/>
      <c r="G291" s="235"/>
      <c r="H291" s="236"/>
      <c r="I291" s="235"/>
      <c r="J291" s="235"/>
      <c r="K291" s="235"/>
      <c r="L291" s="235"/>
      <c r="M291" s="235"/>
      <c r="N291" s="235"/>
      <c r="O291" s="235"/>
      <c r="P291" s="235"/>
      <c r="Q291" s="235"/>
      <c r="R291" s="235"/>
      <c r="S291" s="235"/>
      <c r="T291" s="235"/>
      <c r="U291" s="235"/>
    </row>
    <row r="292" spans="2:21" ht="12" customHeight="1">
      <c r="B292" s="233"/>
      <c r="C292" s="234"/>
      <c r="D292" s="234"/>
      <c r="E292" s="234"/>
      <c r="F292" s="234"/>
      <c r="G292" s="235"/>
      <c r="H292" s="236"/>
      <c r="I292" s="235"/>
      <c r="J292" s="235"/>
      <c r="K292" s="235"/>
      <c r="L292" s="235"/>
      <c r="M292" s="235"/>
      <c r="N292" s="235"/>
      <c r="O292" s="235"/>
      <c r="P292" s="235"/>
      <c r="Q292" s="235"/>
      <c r="R292" s="235"/>
      <c r="S292" s="235"/>
      <c r="T292" s="235"/>
      <c r="U292" s="235"/>
    </row>
    <row r="293" spans="2:21" ht="12" customHeight="1">
      <c r="B293" s="233"/>
      <c r="C293" s="234"/>
      <c r="D293" s="234"/>
      <c r="E293" s="234"/>
      <c r="F293" s="234"/>
      <c r="G293" s="235"/>
      <c r="H293" s="236"/>
      <c r="I293" s="235"/>
      <c r="J293" s="235"/>
      <c r="K293" s="235"/>
      <c r="L293" s="235"/>
      <c r="M293" s="235"/>
      <c r="N293" s="235"/>
      <c r="O293" s="235"/>
      <c r="P293" s="235"/>
      <c r="Q293" s="235"/>
      <c r="R293" s="235"/>
      <c r="S293" s="235"/>
      <c r="T293" s="235"/>
      <c r="U293" s="235"/>
    </row>
    <row r="294" spans="2:21" ht="12" customHeight="1">
      <c r="B294" s="233"/>
      <c r="C294" s="234"/>
      <c r="D294" s="234"/>
      <c r="E294" s="234"/>
      <c r="F294" s="234"/>
      <c r="G294" s="235"/>
      <c r="H294" s="236"/>
      <c r="I294" s="235"/>
      <c r="J294" s="235"/>
      <c r="K294" s="235"/>
      <c r="L294" s="235"/>
      <c r="M294" s="235"/>
      <c r="N294" s="235"/>
      <c r="O294" s="235"/>
      <c r="P294" s="235"/>
      <c r="Q294" s="235"/>
      <c r="R294" s="235"/>
      <c r="S294" s="235"/>
      <c r="T294" s="235"/>
      <c r="U294" s="235"/>
    </row>
    <row r="295" spans="2:21" ht="12" customHeight="1">
      <c r="B295" s="233"/>
      <c r="C295" s="234"/>
      <c r="D295" s="234"/>
      <c r="E295" s="234"/>
      <c r="F295" s="234"/>
      <c r="G295" s="235"/>
      <c r="H295" s="236"/>
      <c r="I295" s="235"/>
      <c r="J295" s="235"/>
      <c r="K295" s="235"/>
      <c r="L295" s="235"/>
      <c r="M295" s="235"/>
      <c r="N295" s="235"/>
      <c r="O295" s="235"/>
      <c r="P295" s="235"/>
      <c r="Q295" s="235"/>
      <c r="R295" s="235"/>
      <c r="S295" s="235"/>
      <c r="T295" s="235"/>
      <c r="U295" s="235"/>
    </row>
    <row r="296" spans="2:21" ht="12" customHeight="1">
      <c r="B296" s="233"/>
      <c r="C296" s="234"/>
      <c r="D296" s="234"/>
      <c r="E296" s="234"/>
      <c r="F296" s="234"/>
      <c r="G296" s="235"/>
      <c r="H296" s="236"/>
      <c r="I296" s="235"/>
      <c r="J296" s="235"/>
      <c r="K296" s="235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</row>
    <row r="297" spans="2:21" ht="12" customHeight="1">
      <c r="B297" s="233"/>
      <c r="C297" s="234"/>
      <c r="D297" s="234"/>
      <c r="E297" s="234"/>
      <c r="F297" s="234"/>
      <c r="G297" s="235"/>
      <c r="H297" s="236"/>
      <c r="I297" s="235"/>
      <c r="J297" s="235"/>
      <c r="K297" s="235"/>
      <c r="L297" s="235"/>
      <c r="M297" s="235"/>
      <c r="N297" s="235"/>
      <c r="O297" s="235"/>
      <c r="P297" s="235"/>
      <c r="Q297" s="235"/>
      <c r="R297" s="235"/>
      <c r="S297" s="235"/>
      <c r="T297" s="235"/>
      <c r="U297" s="235"/>
    </row>
    <row r="298" spans="2:21" ht="12" customHeight="1">
      <c r="B298" s="233"/>
      <c r="C298" s="234"/>
      <c r="D298" s="234"/>
      <c r="E298" s="234"/>
      <c r="F298" s="234"/>
      <c r="G298" s="235"/>
      <c r="H298" s="236"/>
      <c r="I298" s="235"/>
      <c r="J298" s="235"/>
      <c r="K298" s="235"/>
      <c r="L298" s="235"/>
      <c r="M298" s="235"/>
      <c r="N298" s="235"/>
      <c r="O298" s="235"/>
      <c r="P298" s="235"/>
      <c r="Q298" s="235"/>
      <c r="R298" s="235"/>
      <c r="S298" s="235"/>
      <c r="T298" s="235"/>
      <c r="U298" s="235"/>
    </row>
    <row r="299" spans="2:21" ht="12" customHeight="1">
      <c r="B299" s="233"/>
      <c r="C299" s="234"/>
      <c r="D299" s="234"/>
      <c r="E299" s="234"/>
      <c r="F299" s="234"/>
      <c r="G299" s="235"/>
      <c r="H299" s="236"/>
      <c r="I299" s="235"/>
      <c r="J299" s="235"/>
      <c r="K299" s="235"/>
      <c r="L299" s="235"/>
      <c r="M299" s="235"/>
      <c r="N299" s="235"/>
      <c r="O299" s="235"/>
      <c r="P299" s="235"/>
      <c r="Q299" s="235"/>
      <c r="R299" s="235"/>
      <c r="S299" s="235"/>
      <c r="T299" s="235"/>
      <c r="U299" s="235"/>
    </row>
    <row r="300" spans="2:21" ht="12" customHeight="1">
      <c r="B300" s="233"/>
      <c r="C300" s="234"/>
      <c r="D300" s="234"/>
      <c r="E300" s="234"/>
      <c r="F300" s="234"/>
      <c r="G300" s="235"/>
      <c r="H300" s="236"/>
      <c r="I300" s="235"/>
      <c r="J300" s="235"/>
      <c r="K300" s="235"/>
      <c r="L300" s="235"/>
      <c r="M300" s="235"/>
      <c r="N300" s="235"/>
      <c r="O300" s="235"/>
      <c r="P300" s="235"/>
      <c r="Q300" s="235"/>
      <c r="R300" s="235"/>
      <c r="S300" s="235"/>
      <c r="T300" s="235"/>
      <c r="U300" s="235"/>
    </row>
    <row r="301" spans="2:21" ht="12" customHeight="1">
      <c r="B301" s="233"/>
      <c r="C301" s="234"/>
      <c r="D301" s="234"/>
      <c r="E301" s="234"/>
      <c r="F301" s="234"/>
      <c r="G301" s="235"/>
      <c r="H301" s="236"/>
      <c r="I301" s="235"/>
      <c r="J301" s="235"/>
      <c r="K301" s="235"/>
      <c r="L301" s="235"/>
      <c r="M301" s="235"/>
      <c r="N301" s="235"/>
      <c r="O301" s="235"/>
      <c r="P301" s="235"/>
      <c r="Q301" s="235"/>
      <c r="R301" s="235"/>
      <c r="S301" s="235"/>
      <c r="T301" s="235"/>
      <c r="U301" s="235"/>
    </row>
    <row r="302" spans="2:21" ht="12" customHeight="1">
      <c r="B302" s="233"/>
      <c r="C302" s="234"/>
      <c r="D302" s="234"/>
      <c r="E302" s="234"/>
      <c r="F302" s="234"/>
      <c r="G302" s="235"/>
      <c r="H302" s="236"/>
      <c r="I302" s="235"/>
      <c r="J302" s="235"/>
      <c r="K302" s="235"/>
      <c r="L302" s="235"/>
      <c r="M302" s="235"/>
      <c r="N302" s="235"/>
      <c r="O302" s="235"/>
      <c r="P302" s="235"/>
      <c r="Q302" s="235"/>
      <c r="R302" s="235"/>
      <c r="S302" s="235"/>
      <c r="T302" s="235"/>
      <c r="U302" s="235"/>
    </row>
    <row r="303" spans="2:21" ht="12" customHeight="1">
      <c r="B303" s="233"/>
      <c r="C303" s="234"/>
      <c r="D303" s="234"/>
      <c r="E303" s="234"/>
      <c r="F303" s="234"/>
      <c r="G303" s="235"/>
      <c r="H303" s="236"/>
      <c r="I303" s="235"/>
      <c r="J303" s="235"/>
      <c r="K303" s="235"/>
      <c r="L303" s="235"/>
      <c r="M303" s="235"/>
      <c r="N303" s="235"/>
      <c r="O303" s="235"/>
      <c r="P303" s="235"/>
      <c r="Q303" s="235"/>
      <c r="R303" s="235"/>
      <c r="S303" s="235"/>
      <c r="T303" s="235"/>
      <c r="U303" s="235"/>
    </row>
    <row r="304" spans="2:21" ht="12" customHeight="1">
      <c r="B304" s="233"/>
      <c r="C304" s="234"/>
      <c r="D304" s="234"/>
      <c r="E304" s="234"/>
      <c r="F304" s="234"/>
      <c r="G304" s="235"/>
      <c r="H304" s="236"/>
      <c r="I304" s="235"/>
      <c r="J304" s="235"/>
      <c r="K304" s="235"/>
      <c r="L304" s="235"/>
      <c r="M304" s="235"/>
      <c r="N304" s="235"/>
      <c r="O304" s="235"/>
      <c r="P304" s="235"/>
      <c r="Q304" s="235"/>
      <c r="R304" s="235"/>
      <c r="S304" s="235"/>
      <c r="T304" s="235"/>
      <c r="U304" s="235"/>
    </row>
    <row r="305" spans="2:21" ht="12" customHeight="1">
      <c r="B305" s="233"/>
      <c r="C305" s="234"/>
      <c r="D305" s="234"/>
      <c r="E305" s="234"/>
      <c r="F305" s="234"/>
      <c r="G305" s="235"/>
      <c r="H305" s="236"/>
      <c r="I305" s="235"/>
      <c r="J305" s="235"/>
      <c r="K305" s="235"/>
      <c r="L305" s="235"/>
      <c r="M305" s="235"/>
      <c r="N305" s="235"/>
      <c r="O305" s="235"/>
      <c r="P305" s="235"/>
      <c r="Q305" s="235"/>
      <c r="R305" s="235"/>
      <c r="S305" s="235"/>
      <c r="T305" s="235"/>
      <c r="U305" s="235"/>
    </row>
    <row r="306" spans="2:21" ht="12" customHeight="1">
      <c r="B306" s="233"/>
      <c r="C306" s="234"/>
      <c r="D306" s="234"/>
      <c r="E306" s="234"/>
      <c r="F306" s="234"/>
      <c r="G306" s="235"/>
      <c r="H306" s="236"/>
      <c r="I306" s="235"/>
      <c r="J306" s="235"/>
      <c r="K306" s="235"/>
      <c r="L306" s="235"/>
      <c r="M306" s="235"/>
      <c r="N306" s="235"/>
      <c r="O306" s="235"/>
      <c r="P306" s="235"/>
      <c r="Q306" s="235"/>
      <c r="R306" s="235"/>
      <c r="S306" s="235"/>
      <c r="T306" s="235"/>
      <c r="U306" s="235"/>
    </row>
    <row r="307" spans="2:21" ht="12" customHeight="1">
      <c r="B307" s="233"/>
      <c r="C307" s="234"/>
      <c r="D307" s="234"/>
      <c r="E307" s="234"/>
      <c r="F307" s="234"/>
      <c r="G307" s="235"/>
      <c r="H307" s="236"/>
      <c r="I307" s="235"/>
      <c r="J307" s="235"/>
      <c r="K307" s="235"/>
      <c r="L307" s="235"/>
      <c r="M307" s="235"/>
      <c r="N307" s="235"/>
      <c r="O307" s="235"/>
      <c r="P307" s="235"/>
      <c r="Q307" s="235"/>
      <c r="R307" s="235"/>
      <c r="S307" s="235"/>
      <c r="T307" s="235"/>
      <c r="U307" s="235"/>
    </row>
    <row r="308" spans="2:21" ht="12" customHeight="1">
      <c r="B308" s="233"/>
      <c r="C308" s="234"/>
      <c r="D308" s="234"/>
      <c r="E308" s="234"/>
      <c r="F308" s="234"/>
      <c r="G308" s="235"/>
      <c r="H308" s="236"/>
      <c r="I308" s="235"/>
      <c r="J308" s="235"/>
      <c r="K308" s="235"/>
      <c r="L308" s="235"/>
      <c r="M308" s="235"/>
      <c r="N308" s="235"/>
      <c r="O308" s="235"/>
      <c r="P308" s="235"/>
      <c r="Q308" s="235"/>
      <c r="R308" s="235"/>
      <c r="S308" s="235"/>
      <c r="T308" s="235"/>
      <c r="U308" s="235"/>
    </row>
    <row r="309" spans="2:21" ht="12" customHeight="1">
      <c r="B309" s="233"/>
      <c r="C309" s="234"/>
      <c r="D309" s="234"/>
      <c r="E309" s="234"/>
      <c r="F309" s="234"/>
      <c r="G309" s="235"/>
      <c r="H309" s="236"/>
      <c r="I309" s="235"/>
      <c r="J309" s="235"/>
      <c r="K309" s="235"/>
      <c r="L309" s="235"/>
      <c r="M309" s="235"/>
      <c r="N309" s="235"/>
      <c r="O309" s="235"/>
      <c r="P309" s="235"/>
      <c r="Q309" s="235"/>
      <c r="R309" s="235"/>
      <c r="S309" s="235"/>
      <c r="T309" s="235"/>
      <c r="U309" s="235"/>
    </row>
    <row r="310" spans="2:21" ht="12" customHeight="1">
      <c r="B310" s="233"/>
      <c r="C310" s="234"/>
      <c r="D310" s="234"/>
      <c r="E310" s="234"/>
      <c r="F310" s="234"/>
      <c r="G310" s="235"/>
      <c r="H310" s="236"/>
      <c r="I310" s="235"/>
      <c r="J310" s="235"/>
      <c r="K310" s="235"/>
      <c r="L310" s="235"/>
      <c r="M310" s="235"/>
      <c r="N310" s="235"/>
      <c r="O310" s="235"/>
      <c r="P310" s="235"/>
      <c r="Q310" s="235"/>
      <c r="R310" s="235"/>
      <c r="S310" s="235"/>
      <c r="T310" s="235"/>
      <c r="U310" s="235"/>
    </row>
    <row r="311" spans="2:21" ht="12" customHeight="1">
      <c r="B311" s="233"/>
      <c r="C311" s="234"/>
      <c r="D311" s="234"/>
      <c r="E311" s="234"/>
      <c r="F311" s="234"/>
      <c r="G311" s="235"/>
      <c r="H311" s="236"/>
      <c r="I311" s="235"/>
      <c r="J311" s="235"/>
      <c r="K311" s="235"/>
      <c r="L311" s="235"/>
      <c r="M311" s="235"/>
      <c r="N311" s="235"/>
      <c r="O311" s="235"/>
      <c r="P311" s="235"/>
      <c r="Q311" s="235"/>
      <c r="R311" s="235"/>
      <c r="S311" s="235"/>
      <c r="T311" s="235"/>
      <c r="U311" s="235"/>
    </row>
    <row r="312" spans="2:21" ht="12" customHeight="1">
      <c r="B312" s="233"/>
      <c r="C312" s="234"/>
      <c r="D312" s="234"/>
      <c r="E312" s="234"/>
      <c r="F312" s="234"/>
      <c r="G312" s="235"/>
      <c r="H312" s="236"/>
      <c r="I312" s="235"/>
      <c r="J312" s="235"/>
      <c r="K312" s="235"/>
      <c r="L312" s="235"/>
      <c r="M312" s="235"/>
      <c r="N312" s="235"/>
      <c r="O312" s="235"/>
      <c r="P312" s="235"/>
      <c r="Q312" s="235"/>
      <c r="R312" s="235"/>
      <c r="S312" s="235"/>
      <c r="T312" s="235"/>
      <c r="U312" s="235"/>
    </row>
    <row r="313" spans="2:21" ht="12" customHeight="1">
      <c r="B313" s="233"/>
      <c r="C313" s="234"/>
      <c r="D313" s="234"/>
      <c r="E313" s="234"/>
      <c r="F313" s="234"/>
      <c r="G313" s="235"/>
      <c r="H313" s="236"/>
      <c r="I313" s="235"/>
      <c r="J313" s="235"/>
      <c r="K313" s="235"/>
      <c r="L313" s="235"/>
      <c r="M313" s="235"/>
      <c r="N313" s="235"/>
      <c r="O313" s="235"/>
      <c r="P313" s="235"/>
      <c r="Q313" s="235"/>
      <c r="R313" s="235"/>
      <c r="S313" s="235"/>
      <c r="T313" s="235"/>
      <c r="U313" s="235"/>
    </row>
    <row r="314" spans="2:21" ht="12" customHeight="1">
      <c r="B314" s="233"/>
      <c r="C314" s="234"/>
      <c r="D314" s="234"/>
      <c r="E314" s="234"/>
      <c r="F314" s="234"/>
      <c r="G314" s="235"/>
      <c r="H314" s="236"/>
      <c r="I314" s="235"/>
      <c r="J314" s="235"/>
      <c r="K314" s="235"/>
      <c r="L314" s="235"/>
      <c r="M314" s="235"/>
      <c r="N314" s="235"/>
      <c r="O314" s="235"/>
      <c r="P314" s="235"/>
      <c r="Q314" s="235"/>
      <c r="R314" s="235"/>
      <c r="S314" s="235"/>
      <c r="T314" s="235"/>
      <c r="U314" s="235"/>
    </row>
    <row r="315" spans="2:21" ht="12" customHeight="1">
      <c r="B315" s="233"/>
      <c r="C315" s="234"/>
      <c r="D315" s="234"/>
      <c r="E315" s="234"/>
      <c r="F315" s="234"/>
      <c r="G315" s="235"/>
      <c r="H315" s="236"/>
      <c r="I315" s="235"/>
      <c r="J315" s="235"/>
      <c r="K315" s="235"/>
      <c r="L315" s="235"/>
      <c r="M315" s="235"/>
      <c r="N315" s="235"/>
      <c r="O315" s="235"/>
      <c r="P315" s="235"/>
      <c r="Q315" s="235"/>
      <c r="R315" s="235"/>
      <c r="S315" s="235"/>
      <c r="T315" s="235"/>
      <c r="U315" s="235"/>
    </row>
    <row r="316" spans="2:21" ht="12" customHeight="1">
      <c r="B316" s="233"/>
      <c r="C316" s="234"/>
      <c r="D316" s="234"/>
      <c r="E316" s="234"/>
      <c r="F316" s="234"/>
      <c r="G316" s="235"/>
      <c r="H316" s="236"/>
      <c r="I316" s="235"/>
      <c r="J316" s="235"/>
      <c r="K316" s="235"/>
      <c r="L316" s="235"/>
      <c r="M316" s="235"/>
      <c r="N316" s="235"/>
      <c r="O316" s="235"/>
      <c r="P316" s="235"/>
      <c r="Q316" s="235"/>
      <c r="R316" s="235"/>
      <c r="S316" s="235"/>
      <c r="T316" s="235"/>
      <c r="U316" s="235"/>
    </row>
    <row r="317" spans="2:21" ht="12" customHeight="1">
      <c r="B317" s="233"/>
      <c r="C317" s="234"/>
      <c r="D317" s="234"/>
      <c r="E317" s="234"/>
      <c r="F317" s="234"/>
      <c r="G317" s="235"/>
      <c r="H317" s="236"/>
      <c r="I317" s="235"/>
      <c r="J317" s="235"/>
      <c r="K317" s="235"/>
      <c r="L317" s="235"/>
      <c r="M317" s="235"/>
      <c r="N317" s="235"/>
      <c r="O317" s="235"/>
      <c r="P317" s="235"/>
      <c r="Q317" s="235"/>
      <c r="R317" s="235"/>
      <c r="S317" s="235"/>
      <c r="T317" s="235"/>
      <c r="U317" s="235"/>
    </row>
    <row r="318" spans="2:21" ht="12" customHeight="1">
      <c r="B318" s="233"/>
      <c r="C318" s="234"/>
      <c r="D318" s="234"/>
      <c r="E318" s="234"/>
      <c r="F318" s="234"/>
      <c r="G318" s="235"/>
      <c r="H318" s="236"/>
      <c r="I318" s="235"/>
      <c r="J318" s="235"/>
      <c r="K318" s="235"/>
      <c r="L318" s="235"/>
      <c r="M318" s="235"/>
      <c r="N318" s="235"/>
      <c r="O318" s="235"/>
      <c r="P318" s="235"/>
      <c r="Q318" s="235"/>
      <c r="R318" s="235"/>
      <c r="S318" s="235"/>
      <c r="T318" s="235"/>
      <c r="U318" s="235"/>
    </row>
    <row r="319" spans="2:21" ht="12" customHeight="1">
      <c r="B319" s="233"/>
      <c r="C319" s="234"/>
      <c r="D319" s="234"/>
      <c r="E319" s="234"/>
      <c r="F319" s="234"/>
      <c r="G319" s="235"/>
      <c r="H319" s="236"/>
      <c r="I319" s="235"/>
      <c r="J319" s="235"/>
      <c r="K319" s="235"/>
      <c r="L319" s="235"/>
      <c r="M319" s="235"/>
      <c r="N319" s="235"/>
      <c r="O319" s="235"/>
      <c r="P319" s="235"/>
      <c r="Q319" s="235"/>
      <c r="R319" s="235"/>
      <c r="S319" s="235"/>
      <c r="T319" s="235"/>
      <c r="U319" s="235"/>
    </row>
    <row r="320" spans="2:21" ht="12" customHeight="1">
      <c r="B320" s="233"/>
      <c r="C320" s="234"/>
      <c r="D320" s="234"/>
      <c r="E320" s="234"/>
      <c r="F320" s="234"/>
      <c r="G320" s="235"/>
      <c r="H320" s="236"/>
      <c r="I320" s="235"/>
      <c r="J320" s="235"/>
      <c r="K320" s="235"/>
      <c r="L320" s="235"/>
      <c r="M320" s="235"/>
      <c r="N320" s="235"/>
      <c r="O320" s="235"/>
      <c r="P320" s="235"/>
      <c r="Q320" s="235"/>
      <c r="R320" s="235"/>
      <c r="S320" s="235"/>
      <c r="T320" s="235"/>
      <c r="U320" s="235"/>
    </row>
    <row r="321" spans="2:21" ht="12" customHeight="1">
      <c r="B321" s="233"/>
      <c r="C321" s="234"/>
      <c r="D321" s="234"/>
      <c r="E321" s="234"/>
      <c r="F321" s="234"/>
      <c r="G321" s="235"/>
      <c r="H321" s="236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</row>
    <row r="322" spans="2:21" ht="12" customHeight="1">
      <c r="B322" s="233"/>
      <c r="C322" s="234"/>
      <c r="D322" s="234"/>
      <c r="E322" s="234"/>
      <c r="F322" s="234"/>
      <c r="G322" s="235"/>
      <c r="H322" s="236"/>
      <c r="I322" s="235"/>
      <c r="J322" s="235"/>
      <c r="K322" s="235"/>
      <c r="L322" s="235"/>
      <c r="M322" s="235"/>
      <c r="N322" s="235"/>
      <c r="O322" s="235"/>
      <c r="P322" s="235"/>
      <c r="Q322" s="235"/>
      <c r="R322" s="235"/>
      <c r="S322" s="235"/>
      <c r="T322" s="235"/>
      <c r="U322" s="235"/>
    </row>
    <row r="323" spans="2:21" ht="12" customHeight="1">
      <c r="B323" s="233"/>
      <c r="C323" s="234"/>
      <c r="D323" s="234"/>
      <c r="E323" s="234"/>
      <c r="F323" s="234"/>
      <c r="G323" s="235"/>
      <c r="H323" s="236"/>
      <c r="I323" s="235"/>
      <c r="J323" s="235"/>
      <c r="K323" s="235"/>
      <c r="L323" s="235"/>
      <c r="M323" s="235"/>
      <c r="N323" s="235"/>
      <c r="O323" s="235"/>
      <c r="P323" s="235"/>
      <c r="Q323" s="235"/>
      <c r="R323" s="235"/>
      <c r="S323" s="235"/>
      <c r="T323" s="235"/>
      <c r="U323" s="235"/>
    </row>
    <row r="324" spans="2:21" ht="12" customHeight="1">
      <c r="B324" s="233"/>
      <c r="C324" s="234"/>
      <c r="D324" s="234"/>
      <c r="E324" s="234"/>
      <c r="F324" s="234"/>
      <c r="G324" s="235"/>
      <c r="H324" s="236"/>
      <c r="I324" s="235"/>
      <c r="J324" s="235"/>
      <c r="K324" s="235"/>
      <c r="L324" s="235"/>
      <c r="M324" s="235"/>
      <c r="N324" s="235"/>
      <c r="O324" s="235"/>
      <c r="P324" s="235"/>
      <c r="Q324" s="235"/>
      <c r="R324" s="235"/>
      <c r="S324" s="235"/>
      <c r="T324" s="235"/>
      <c r="U324" s="235"/>
    </row>
    <row r="325" spans="2:21" ht="12" customHeight="1">
      <c r="B325" s="233"/>
      <c r="C325" s="234"/>
      <c r="D325" s="234"/>
      <c r="E325" s="234"/>
      <c r="F325" s="234"/>
      <c r="G325" s="235"/>
      <c r="H325" s="236"/>
      <c r="I325" s="235"/>
      <c r="J325" s="235"/>
      <c r="K325" s="235"/>
      <c r="L325" s="235"/>
      <c r="M325" s="235"/>
      <c r="N325" s="235"/>
      <c r="O325" s="235"/>
      <c r="P325" s="235"/>
      <c r="Q325" s="235"/>
      <c r="R325" s="235"/>
      <c r="S325" s="235"/>
      <c r="T325" s="235"/>
      <c r="U325" s="235"/>
    </row>
    <row r="326" spans="2:21" ht="12" customHeight="1">
      <c r="B326" s="233"/>
      <c r="C326" s="234"/>
      <c r="D326" s="234"/>
      <c r="E326" s="234"/>
      <c r="F326" s="234"/>
      <c r="G326" s="235"/>
      <c r="H326" s="236"/>
      <c r="I326" s="235"/>
      <c r="J326" s="235"/>
      <c r="K326" s="235"/>
      <c r="L326" s="235"/>
      <c r="M326" s="235"/>
      <c r="N326" s="235"/>
      <c r="O326" s="235"/>
      <c r="P326" s="235"/>
      <c r="Q326" s="235"/>
      <c r="R326" s="235"/>
      <c r="S326" s="235"/>
      <c r="T326" s="235"/>
      <c r="U326" s="235"/>
    </row>
    <row r="327" spans="2:21" ht="12" customHeight="1">
      <c r="B327" s="233"/>
      <c r="C327" s="234"/>
      <c r="D327" s="234"/>
      <c r="E327" s="234"/>
      <c r="F327" s="234"/>
      <c r="G327" s="235"/>
      <c r="H327" s="236"/>
      <c r="I327" s="235"/>
      <c r="J327" s="235"/>
      <c r="K327" s="235"/>
      <c r="L327" s="235"/>
      <c r="M327" s="235"/>
      <c r="N327" s="235"/>
      <c r="O327" s="235"/>
      <c r="P327" s="235"/>
      <c r="Q327" s="235"/>
      <c r="R327" s="235"/>
      <c r="S327" s="235"/>
      <c r="T327" s="235"/>
      <c r="U327" s="235"/>
    </row>
    <row r="328" spans="2:21" ht="12" customHeight="1">
      <c r="B328" s="233"/>
      <c r="C328" s="234"/>
      <c r="D328" s="234"/>
      <c r="E328" s="234"/>
      <c r="F328" s="234"/>
      <c r="G328" s="235"/>
      <c r="H328" s="236"/>
      <c r="I328" s="235"/>
      <c r="J328" s="235"/>
      <c r="K328" s="235"/>
      <c r="L328" s="235"/>
      <c r="M328" s="235"/>
      <c r="N328" s="235"/>
      <c r="O328" s="235"/>
      <c r="P328" s="235"/>
      <c r="Q328" s="235"/>
      <c r="R328" s="235"/>
      <c r="S328" s="235"/>
      <c r="T328" s="235"/>
      <c r="U328" s="235"/>
    </row>
    <row r="329" spans="2:21" ht="12" customHeight="1">
      <c r="B329" s="233"/>
      <c r="C329" s="234"/>
      <c r="D329" s="234"/>
      <c r="E329" s="234"/>
      <c r="F329" s="234"/>
      <c r="G329" s="235"/>
      <c r="H329" s="236"/>
      <c r="I329" s="235"/>
      <c r="J329" s="235"/>
      <c r="K329" s="235"/>
      <c r="L329" s="235"/>
      <c r="M329" s="235"/>
      <c r="N329" s="235"/>
      <c r="O329" s="235"/>
      <c r="P329" s="235"/>
      <c r="Q329" s="235"/>
      <c r="R329" s="235"/>
      <c r="S329" s="235"/>
      <c r="T329" s="235"/>
      <c r="U329" s="235"/>
    </row>
    <row r="330" spans="2:21" ht="12" customHeight="1">
      <c r="B330" s="233"/>
      <c r="C330" s="234"/>
      <c r="D330" s="234"/>
      <c r="E330" s="234"/>
      <c r="F330" s="234"/>
      <c r="G330" s="235"/>
      <c r="H330" s="236"/>
      <c r="I330" s="235"/>
      <c r="J330" s="235"/>
      <c r="K330" s="235"/>
      <c r="L330" s="235"/>
      <c r="M330" s="235"/>
      <c r="N330" s="235"/>
      <c r="O330" s="235"/>
      <c r="P330" s="235"/>
      <c r="Q330" s="235"/>
      <c r="R330" s="235"/>
      <c r="S330" s="235"/>
      <c r="T330" s="235"/>
      <c r="U330" s="235"/>
    </row>
    <row r="331" spans="2:21" ht="12" customHeight="1">
      <c r="B331" s="233"/>
      <c r="C331" s="234"/>
      <c r="D331" s="234"/>
      <c r="E331" s="234"/>
      <c r="F331" s="234"/>
      <c r="G331" s="235"/>
      <c r="H331" s="236"/>
      <c r="I331" s="235"/>
      <c r="J331" s="235"/>
      <c r="K331" s="235"/>
      <c r="L331" s="235"/>
      <c r="M331" s="235"/>
      <c r="N331" s="235"/>
      <c r="O331" s="235"/>
      <c r="P331" s="235"/>
      <c r="Q331" s="235"/>
      <c r="R331" s="235"/>
      <c r="S331" s="235"/>
      <c r="T331" s="235"/>
      <c r="U331" s="235"/>
    </row>
    <row r="332" spans="2:21" ht="12" customHeight="1">
      <c r="B332" s="233"/>
      <c r="C332" s="234"/>
      <c r="D332" s="234"/>
      <c r="E332" s="234"/>
      <c r="F332" s="234"/>
      <c r="G332" s="235"/>
      <c r="H332" s="236"/>
      <c r="I332" s="235"/>
      <c r="J332" s="235"/>
      <c r="K332" s="235"/>
      <c r="L332" s="235"/>
      <c r="M332" s="235"/>
      <c r="N332" s="235"/>
      <c r="O332" s="235"/>
      <c r="P332" s="235"/>
      <c r="Q332" s="235"/>
      <c r="R332" s="235"/>
      <c r="S332" s="235"/>
      <c r="T332" s="235"/>
      <c r="U332" s="235"/>
    </row>
    <row r="333" spans="2:21" ht="12" customHeight="1">
      <c r="B333" s="233"/>
      <c r="C333" s="234"/>
      <c r="D333" s="234"/>
      <c r="E333" s="234"/>
      <c r="F333" s="234"/>
      <c r="G333" s="235"/>
      <c r="H333" s="236"/>
      <c r="I333" s="235"/>
      <c r="J333" s="235"/>
      <c r="K333" s="235"/>
      <c r="L333" s="235"/>
      <c r="M333" s="235"/>
      <c r="N333" s="235"/>
      <c r="O333" s="235"/>
      <c r="P333" s="235"/>
      <c r="Q333" s="235"/>
      <c r="R333" s="235"/>
      <c r="S333" s="235"/>
      <c r="T333" s="235"/>
      <c r="U333" s="235"/>
    </row>
    <row r="334" spans="2:21" ht="12" customHeight="1">
      <c r="B334" s="233"/>
      <c r="C334" s="234"/>
      <c r="D334" s="234"/>
      <c r="E334" s="234"/>
      <c r="F334" s="234"/>
      <c r="G334" s="235"/>
      <c r="H334" s="236"/>
      <c r="I334" s="235"/>
      <c r="J334" s="235"/>
      <c r="K334" s="235"/>
      <c r="L334" s="235"/>
      <c r="M334" s="235"/>
      <c r="N334" s="235"/>
      <c r="O334" s="235"/>
      <c r="P334" s="235"/>
      <c r="Q334" s="235"/>
      <c r="R334" s="235"/>
      <c r="S334" s="235"/>
      <c r="T334" s="235"/>
      <c r="U334" s="235"/>
    </row>
    <row r="335" spans="2:21" ht="12" customHeight="1">
      <c r="B335" s="233"/>
      <c r="C335" s="234"/>
      <c r="D335" s="234"/>
      <c r="E335" s="234"/>
      <c r="F335" s="234"/>
      <c r="G335" s="235"/>
      <c r="H335" s="236"/>
      <c r="I335" s="235"/>
      <c r="J335" s="235"/>
      <c r="K335" s="235"/>
      <c r="L335" s="235"/>
      <c r="M335" s="235"/>
      <c r="N335" s="235"/>
      <c r="O335" s="235"/>
      <c r="P335" s="235"/>
      <c r="Q335" s="235"/>
      <c r="R335" s="235"/>
      <c r="S335" s="235"/>
      <c r="T335" s="235"/>
      <c r="U335" s="235"/>
    </row>
    <row r="336" spans="2:21" ht="12" customHeight="1">
      <c r="B336" s="233"/>
      <c r="C336" s="234"/>
      <c r="D336" s="234"/>
      <c r="E336" s="234"/>
      <c r="F336" s="234"/>
      <c r="G336" s="235"/>
      <c r="H336" s="236"/>
      <c r="I336" s="235"/>
      <c r="J336" s="235"/>
      <c r="K336" s="235"/>
      <c r="L336" s="235"/>
      <c r="M336" s="235"/>
      <c r="N336" s="235"/>
      <c r="O336" s="235"/>
      <c r="P336" s="235"/>
      <c r="Q336" s="235"/>
      <c r="R336" s="235"/>
      <c r="S336" s="235"/>
      <c r="T336" s="235"/>
      <c r="U336" s="235"/>
    </row>
    <row r="337" spans="2:21" ht="12" customHeight="1">
      <c r="B337" s="233"/>
      <c r="C337" s="234"/>
      <c r="D337" s="234"/>
      <c r="E337" s="234"/>
      <c r="F337" s="234"/>
      <c r="G337" s="235"/>
      <c r="H337" s="236"/>
      <c r="I337" s="235"/>
      <c r="J337" s="235"/>
      <c r="K337" s="235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</row>
    <row r="338" spans="2:21" ht="12" customHeight="1">
      <c r="B338" s="233"/>
      <c r="C338" s="234"/>
      <c r="D338" s="234"/>
      <c r="E338" s="234"/>
      <c r="F338" s="234"/>
      <c r="G338" s="235"/>
      <c r="H338" s="236"/>
      <c r="I338" s="235"/>
      <c r="J338" s="235"/>
      <c r="K338" s="235"/>
      <c r="L338" s="235"/>
      <c r="M338" s="235"/>
      <c r="N338" s="235"/>
      <c r="O338" s="235"/>
      <c r="P338" s="235"/>
      <c r="Q338" s="235"/>
      <c r="R338" s="235"/>
      <c r="S338" s="235"/>
      <c r="T338" s="235"/>
      <c r="U338" s="235"/>
    </row>
    <row r="339" spans="2:21" ht="12" customHeight="1">
      <c r="B339" s="233"/>
      <c r="C339" s="234"/>
      <c r="D339" s="234"/>
      <c r="E339" s="234"/>
      <c r="F339" s="234"/>
      <c r="G339" s="235"/>
      <c r="H339" s="236"/>
      <c r="I339" s="235"/>
      <c r="J339" s="235"/>
      <c r="K339" s="235"/>
      <c r="L339" s="235"/>
      <c r="M339" s="235"/>
      <c r="N339" s="235"/>
      <c r="O339" s="235"/>
      <c r="P339" s="235"/>
      <c r="Q339" s="235"/>
      <c r="R339" s="235"/>
      <c r="S339" s="235"/>
      <c r="T339" s="235"/>
      <c r="U339" s="235"/>
    </row>
    <row r="340" spans="2:21" ht="12" customHeight="1">
      <c r="B340" s="233"/>
      <c r="C340" s="234"/>
      <c r="D340" s="234"/>
      <c r="E340" s="234"/>
      <c r="F340" s="234"/>
      <c r="G340" s="235"/>
      <c r="H340" s="236"/>
      <c r="I340" s="235"/>
      <c r="J340" s="235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5"/>
    </row>
    <row r="341" spans="2:21" ht="12" customHeight="1">
      <c r="B341" s="233"/>
      <c r="C341" s="234"/>
      <c r="D341" s="234"/>
      <c r="E341" s="234"/>
      <c r="F341" s="234"/>
      <c r="G341" s="235"/>
      <c r="H341" s="236"/>
      <c r="I341" s="235"/>
      <c r="J341" s="235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</row>
    <row r="342" spans="2:21" ht="12" customHeight="1">
      <c r="B342" s="233"/>
      <c r="C342" s="234"/>
      <c r="D342" s="234"/>
      <c r="E342" s="234"/>
      <c r="F342" s="234"/>
      <c r="G342" s="235"/>
      <c r="H342" s="236"/>
      <c r="I342" s="235"/>
      <c r="J342" s="235"/>
      <c r="K342" s="235"/>
      <c r="L342" s="235"/>
      <c r="M342" s="235"/>
      <c r="N342" s="235"/>
      <c r="O342" s="235"/>
      <c r="P342" s="235"/>
      <c r="Q342" s="235"/>
      <c r="R342" s="235"/>
      <c r="S342" s="235"/>
      <c r="T342" s="235"/>
      <c r="U342" s="235"/>
    </row>
    <row r="343" spans="2:21" ht="12" customHeight="1">
      <c r="B343" s="233"/>
      <c r="C343" s="234"/>
      <c r="D343" s="234"/>
      <c r="E343" s="234"/>
      <c r="F343" s="234"/>
      <c r="G343" s="235"/>
      <c r="H343" s="236"/>
      <c r="I343" s="235"/>
      <c r="J343" s="235"/>
      <c r="K343" s="235"/>
      <c r="L343" s="235"/>
      <c r="M343" s="235"/>
      <c r="N343" s="235"/>
      <c r="O343" s="235"/>
      <c r="P343" s="235"/>
      <c r="Q343" s="235"/>
      <c r="R343" s="235"/>
      <c r="S343" s="235"/>
      <c r="T343" s="235"/>
      <c r="U343" s="235"/>
    </row>
    <row r="344" spans="2:21" ht="12" customHeight="1">
      <c r="B344" s="233"/>
      <c r="C344" s="234"/>
      <c r="D344" s="234"/>
      <c r="E344" s="234"/>
      <c r="F344" s="234"/>
      <c r="G344" s="235"/>
      <c r="H344" s="236"/>
      <c r="I344" s="235"/>
      <c r="J344" s="235"/>
      <c r="K344" s="235"/>
      <c r="L344" s="235"/>
      <c r="M344" s="235"/>
      <c r="N344" s="235"/>
      <c r="O344" s="235"/>
      <c r="P344" s="235"/>
      <c r="Q344" s="235"/>
      <c r="R344" s="235"/>
      <c r="S344" s="235"/>
      <c r="T344" s="235"/>
      <c r="U344" s="235"/>
    </row>
    <row r="345" spans="2:21" ht="12" customHeight="1">
      <c r="B345" s="233"/>
      <c r="C345" s="234"/>
      <c r="D345" s="234"/>
      <c r="E345" s="234"/>
      <c r="F345" s="234"/>
      <c r="G345" s="235"/>
      <c r="H345" s="236"/>
      <c r="I345" s="235"/>
      <c r="J345" s="235"/>
      <c r="K345" s="235"/>
      <c r="L345" s="235"/>
      <c r="M345" s="235"/>
      <c r="N345" s="235"/>
      <c r="O345" s="235"/>
      <c r="P345" s="235"/>
      <c r="Q345" s="235"/>
      <c r="R345" s="235"/>
      <c r="S345" s="235"/>
      <c r="T345" s="235"/>
      <c r="U345" s="235"/>
    </row>
    <row r="346" spans="2:21" ht="12" customHeight="1">
      <c r="B346" s="233"/>
      <c r="C346" s="234"/>
      <c r="D346" s="234"/>
      <c r="E346" s="234"/>
      <c r="F346" s="234"/>
      <c r="G346" s="235"/>
      <c r="H346" s="236"/>
      <c r="I346" s="235"/>
      <c r="J346" s="235"/>
      <c r="K346" s="235"/>
      <c r="L346" s="235"/>
      <c r="M346" s="235"/>
      <c r="N346" s="235"/>
      <c r="O346" s="235"/>
      <c r="P346" s="235"/>
      <c r="Q346" s="235"/>
      <c r="R346" s="235"/>
      <c r="S346" s="235"/>
      <c r="T346" s="235"/>
      <c r="U346" s="235"/>
    </row>
    <row r="347" spans="2:21" ht="12" customHeight="1">
      <c r="B347" s="233"/>
      <c r="C347" s="234"/>
      <c r="D347" s="234"/>
      <c r="E347" s="234"/>
      <c r="F347" s="234"/>
      <c r="G347" s="235"/>
      <c r="H347" s="236"/>
      <c r="I347" s="235"/>
      <c r="J347" s="235"/>
      <c r="K347" s="235"/>
      <c r="L347" s="235"/>
      <c r="M347" s="235"/>
      <c r="N347" s="235"/>
      <c r="O347" s="235"/>
      <c r="P347" s="235"/>
      <c r="Q347" s="235"/>
      <c r="R347" s="235"/>
      <c r="S347" s="235"/>
      <c r="T347" s="235"/>
      <c r="U347" s="235"/>
    </row>
    <row r="348" spans="2:21" ht="12" customHeight="1">
      <c r="B348" s="233"/>
      <c r="C348" s="234"/>
      <c r="D348" s="234"/>
      <c r="E348" s="234"/>
      <c r="F348" s="234"/>
      <c r="G348" s="235"/>
      <c r="H348" s="236"/>
      <c r="I348" s="235"/>
      <c r="J348" s="235"/>
      <c r="K348" s="235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</row>
    <row r="349" spans="2:21" ht="12" customHeight="1">
      <c r="B349" s="233"/>
      <c r="C349" s="234"/>
      <c r="D349" s="234"/>
      <c r="E349" s="234"/>
      <c r="F349" s="234"/>
      <c r="G349" s="235"/>
      <c r="H349" s="236"/>
      <c r="I349" s="235"/>
      <c r="J349" s="235"/>
      <c r="K349" s="235"/>
      <c r="L349" s="235"/>
      <c r="M349" s="235"/>
      <c r="N349" s="235"/>
      <c r="O349" s="235"/>
      <c r="P349" s="235"/>
      <c r="Q349" s="235"/>
      <c r="R349" s="235"/>
      <c r="S349" s="235"/>
      <c r="T349" s="235"/>
      <c r="U349" s="235"/>
    </row>
    <row r="350" spans="2:21" ht="12" customHeight="1">
      <c r="B350" s="233"/>
      <c r="C350" s="234"/>
      <c r="D350" s="234"/>
      <c r="E350" s="234"/>
      <c r="F350" s="234"/>
      <c r="G350" s="235"/>
      <c r="H350" s="236"/>
      <c r="I350" s="235"/>
      <c r="J350" s="235"/>
      <c r="K350" s="235"/>
      <c r="L350" s="235"/>
      <c r="M350" s="235"/>
      <c r="N350" s="235"/>
      <c r="O350" s="235"/>
      <c r="P350" s="235"/>
      <c r="Q350" s="235"/>
      <c r="R350" s="235"/>
      <c r="S350" s="235"/>
      <c r="T350" s="235"/>
      <c r="U350" s="235"/>
    </row>
    <row r="351" spans="2:21" ht="12" customHeight="1">
      <c r="B351" s="233"/>
      <c r="C351" s="234"/>
      <c r="D351" s="234"/>
      <c r="E351" s="234"/>
      <c r="F351" s="234"/>
      <c r="G351" s="235"/>
      <c r="H351" s="236"/>
      <c r="I351" s="235"/>
      <c r="J351" s="235"/>
      <c r="K351" s="235"/>
      <c r="L351" s="235"/>
      <c r="M351" s="235"/>
      <c r="N351" s="235"/>
      <c r="O351" s="235"/>
      <c r="P351" s="235"/>
      <c r="Q351" s="235"/>
      <c r="R351" s="235"/>
      <c r="S351" s="235"/>
      <c r="T351" s="235"/>
      <c r="U351" s="235"/>
    </row>
    <row r="352" spans="2:21" ht="12" customHeight="1">
      <c r="B352" s="233"/>
      <c r="C352" s="234"/>
      <c r="D352" s="234"/>
      <c r="E352" s="234"/>
      <c r="F352" s="234"/>
      <c r="G352" s="235"/>
      <c r="H352" s="236"/>
      <c r="I352" s="235"/>
      <c r="J352" s="235"/>
      <c r="K352" s="235"/>
      <c r="L352" s="235"/>
      <c r="M352" s="235"/>
      <c r="N352" s="235"/>
      <c r="O352" s="235"/>
      <c r="P352" s="235"/>
      <c r="Q352" s="235"/>
      <c r="R352" s="235"/>
      <c r="S352" s="235"/>
      <c r="T352" s="235"/>
      <c r="U352" s="235"/>
    </row>
    <row r="353" spans="2:21" ht="12" customHeight="1">
      <c r="B353" s="233"/>
      <c r="C353" s="234"/>
      <c r="D353" s="234"/>
      <c r="E353" s="234"/>
      <c r="F353" s="234"/>
      <c r="G353" s="235"/>
      <c r="H353" s="236"/>
      <c r="I353" s="235"/>
      <c r="J353" s="235"/>
      <c r="K353" s="235"/>
      <c r="L353" s="235"/>
      <c r="M353" s="235"/>
      <c r="N353" s="235"/>
      <c r="O353" s="235"/>
      <c r="P353" s="235"/>
      <c r="Q353" s="235"/>
      <c r="R353" s="235"/>
      <c r="S353" s="235"/>
      <c r="T353" s="235"/>
      <c r="U353" s="235"/>
    </row>
    <row r="354" spans="2:21" ht="12" customHeight="1">
      <c r="B354" s="233"/>
      <c r="C354" s="234"/>
      <c r="D354" s="234"/>
      <c r="E354" s="234"/>
      <c r="F354" s="234"/>
      <c r="G354" s="235"/>
      <c r="H354" s="236"/>
      <c r="I354" s="235"/>
      <c r="J354" s="235"/>
      <c r="K354" s="235"/>
      <c r="L354" s="235"/>
      <c r="M354" s="235"/>
      <c r="N354" s="235"/>
      <c r="O354" s="235"/>
      <c r="P354" s="235"/>
      <c r="Q354" s="235"/>
      <c r="R354" s="235"/>
      <c r="S354" s="235"/>
      <c r="T354" s="235"/>
      <c r="U354" s="235"/>
    </row>
    <row r="355" spans="2:21" ht="12" customHeight="1">
      <c r="B355" s="233"/>
      <c r="C355" s="234"/>
      <c r="D355" s="234"/>
      <c r="E355" s="234"/>
      <c r="F355" s="234"/>
      <c r="G355" s="235"/>
      <c r="H355" s="236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</row>
    <row r="356" spans="2:21" ht="12" customHeight="1">
      <c r="B356" s="233"/>
      <c r="C356" s="234"/>
      <c r="D356" s="234"/>
      <c r="E356" s="234"/>
      <c r="F356" s="234"/>
      <c r="G356" s="235"/>
      <c r="H356" s="236"/>
      <c r="I356" s="235"/>
      <c r="J356" s="235"/>
      <c r="K356" s="235"/>
      <c r="L356" s="235"/>
      <c r="M356" s="235"/>
      <c r="N356" s="235"/>
      <c r="O356" s="235"/>
      <c r="P356" s="235"/>
      <c r="Q356" s="235"/>
      <c r="R356" s="235"/>
      <c r="S356" s="235"/>
      <c r="T356" s="235"/>
      <c r="U356" s="235"/>
    </row>
    <row r="357" spans="2:21" ht="12" customHeight="1">
      <c r="B357" s="233"/>
      <c r="C357" s="234"/>
      <c r="D357" s="234"/>
      <c r="E357" s="234"/>
      <c r="F357" s="234"/>
      <c r="G357" s="235"/>
      <c r="H357" s="236"/>
      <c r="I357" s="235"/>
      <c r="J357" s="235"/>
      <c r="K357" s="235"/>
      <c r="L357" s="235"/>
      <c r="M357" s="235"/>
      <c r="N357" s="235"/>
      <c r="O357" s="235"/>
      <c r="P357" s="235"/>
      <c r="Q357" s="235"/>
      <c r="R357" s="235"/>
      <c r="S357" s="235"/>
      <c r="T357" s="235"/>
      <c r="U357" s="235"/>
    </row>
    <row r="358" spans="2:21" ht="12" customHeight="1">
      <c r="B358" s="233"/>
      <c r="C358" s="234"/>
      <c r="D358" s="234"/>
      <c r="E358" s="234"/>
      <c r="F358" s="234"/>
      <c r="G358" s="235"/>
      <c r="H358" s="236"/>
      <c r="I358" s="235"/>
      <c r="J358" s="235"/>
      <c r="K358" s="235"/>
      <c r="L358" s="235"/>
      <c r="M358" s="235"/>
      <c r="N358" s="235"/>
      <c r="O358" s="235"/>
      <c r="P358" s="235"/>
      <c r="Q358" s="235"/>
      <c r="R358" s="235"/>
      <c r="S358" s="235"/>
      <c r="T358" s="235"/>
      <c r="U358" s="235"/>
    </row>
    <row r="359" spans="2:21" ht="12" customHeight="1">
      <c r="B359" s="233"/>
      <c r="C359" s="234"/>
      <c r="D359" s="234"/>
      <c r="E359" s="234"/>
      <c r="F359" s="234"/>
      <c r="G359" s="235"/>
      <c r="H359" s="236"/>
      <c r="I359" s="235"/>
      <c r="J359" s="235"/>
      <c r="K359" s="235"/>
      <c r="L359" s="235"/>
      <c r="M359" s="235"/>
      <c r="N359" s="235"/>
      <c r="O359" s="235"/>
      <c r="P359" s="235"/>
      <c r="Q359" s="235"/>
      <c r="R359" s="235"/>
      <c r="S359" s="235"/>
      <c r="T359" s="235"/>
      <c r="U359" s="235"/>
    </row>
    <row r="360" spans="2:21" ht="12" customHeight="1">
      <c r="B360" s="233"/>
      <c r="C360" s="234"/>
      <c r="D360" s="234"/>
      <c r="E360" s="234"/>
      <c r="F360" s="234"/>
      <c r="G360" s="235"/>
      <c r="H360" s="236"/>
      <c r="I360" s="235"/>
      <c r="J360" s="235"/>
      <c r="K360" s="235"/>
      <c r="L360" s="235"/>
      <c r="M360" s="235"/>
      <c r="N360" s="235"/>
      <c r="O360" s="235"/>
      <c r="P360" s="235"/>
      <c r="Q360" s="235"/>
      <c r="R360" s="235"/>
      <c r="S360" s="235"/>
      <c r="T360" s="235"/>
      <c r="U360" s="235"/>
    </row>
    <row r="361" spans="2:21" ht="12" customHeight="1">
      <c r="B361" s="233"/>
      <c r="C361" s="234"/>
      <c r="D361" s="234"/>
      <c r="E361" s="234"/>
      <c r="F361" s="234"/>
      <c r="G361" s="235"/>
      <c r="H361" s="236"/>
      <c r="I361" s="235"/>
      <c r="J361" s="235"/>
      <c r="K361" s="235"/>
      <c r="L361" s="235"/>
      <c r="M361" s="235"/>
      <c r="N361" s="235"/>
      <c r="O361" s="235"/>
      <c r="P361" s="235"/>
      <c r="Q361" s="235"/>
      <c r="R361" s="235"/>
      <c r="S361" s="235"/>
      <c r="T361" s="235"/>
      <c r="U361" s="235"/>
    </row>
    <row r="362" spans="2:21" ht="12" customHeight="1">
      <c r="B362" s="233"/>
      <c r="C362" s="234"/>
      <c r="D362" s="234"/>
      <c r="E362" s="234"/>
      <c r="F362" s="234"/>
      <c r="G362" s="235"/>
      <c r="H362" s="236"/>
      <c r="I362" s="235"/>
      <c r="J362" s="235"/>
      <c r="K362" s="235"/>
      <c r="L362" s="235"/>
      <c r="M362" s="235"/>
      <c r="N362" s="235"/>
      <c r="O362" s="235"/>
      <c r="P362" s="235"/>
      <c r="Q362" s="235"/>
      <c r="R362" s="235"/>
      <c r="S362" s="235"/>
      <c r="T362" s="235"/>
      <c r="U362" s="235"/>
    </row>
    <row r="363" spans="2:21" ht="12" customHeight="1">
      <c r="B363" s="233"/>
      <c r="C363" s="234"/>
      <c r="D363" s="234"/>
      <c r="E363" s="234"/>
      <c r="F363" s="234"/>
      <c r="G363" s="235"/>
      <c r="H363" s="236"/>
      <c r="I363" s="235"/>
      <c r="J363" s="235"/>
      <c r="K363" s="235"/>
      <c r="L363" s="235"/>
      <c r="M363" s="235"/>
      <c r="N363" s="235"/>
      <c r="O363" s="235"/>
      <c r="P363" s="235"/>
      <c r="Q363" s="235"/>
      <c r="R363" s="235"/>
      <c r="S363" s="235"/>
      <c r="T363" s="235"/>
      <c r="U363" s="235"/>
    </row>
    <row r="364" spans="2:21" ht="12" customHeight="1">
      <c r="B364" s="233"/>
      <c r="C364" s="234"/>
      <c r="D364" s="234"/>
      <c r="E364" s="234"/>
      <c r="F364" s="234"/>
      <c r="G364" s="235"/>
      <c r="H364" s="236"/>
      <c r="I364" s="235"/>
      <c r="J364" s="235"/>
      <c r="K364" s="235"/>
      <c r="L364" s="235"/>
      <c r="M364" s="235"/>
      <c r="N364" s="235"/>
      <c r="O364" s="235"/>
      <c r="P364" s="235"/>
      <c r="Q364" s="235"/>
      <c r="R364" s="235"/>
      <c r="S364" s="235"/>
      <c r="T364" s="235"/>
      <c r="U364" s="235"/>
    </row>
    <row r="365" spans="2:21" ht="12" customHeight="1">
      <c r="B365" s="233"/>
      <c r="C365" s="234"/>
      <c r="D365" s="234"/>
      <c r="E365" s="234"/>
      <c r="F365" s="234"/>
      <c r="G365" s="235"/>
      <c r="H365" s="236"/>
      <c r="I365" s="235"/>
      <c r="J365" s="235"/>
      <c r="K365" s="235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</row>
    <row r="366" spans="2:21" ht="12" customHeight="1">
      <c r="B366" s="233"/>
      <c r="C366" s="234"/>
      <c r="D366" s="234"/>
      <c r="E366" s="234"/>
      <c r="F366" s="234"/>
      <c r="G366" s="235"/>
      <c r="H366" s="236"/>
      <c r="I366" s="235"/>
      <c r="J366" s="235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</row>
    <row r="367" spans="2:21" ht="12" customHeight="1">
      <c r="B367" s="233"/>
      <c r="C367" s="234"/>
      <c r="D367" s="234"/>
      <c r="E367" s="234"/>
      <c r="F367" s="234"/>
      <c r="G367" s="235"/>
      <c r="H367" s="236"/>
      <c r="I367" s="235"/>
      <c r="J367" s="235"/>
      <c r="K367" s="235"/>
      <c r="L367" s="235"/>
      <c r="M367" s="235"/>
      <c r="N367" s="235"/>
      <c r="O367" s="235"/>
      <c r="P367" s="235"/>
      <c r="Q367" s="235"/>
      <c r="R367" s="235"/>
      <c r="S367" s="235"/>
      <c r="T367" s="235"/>
      <c r="U367" s="235"/>
    </row>
    <row r="368" spans="2:21" ht="12" customHeight="1">
      <c r="B368" s="233"/>
      <c r="C368" s="234"/>
      <c r="D368" s="234"/>
      <c r="E368" s="234"/>
      <c r="F368" s="234"/>
      <c r="G368" s="235"/>
      <c r="H368" s="236"/>
      <c r="I368" s="235"/>
      <c r="J368" s="235"/>
      <c r="K368" s="235"/>
      <c r="L368" s="235"/>
      <c r="M368" s="235"/>
      <c r="N368" s="235"/>
      <c r="O368" s="235"/>
      <c r="P368" s="235"/>
      <c r="Q368" s="235"/>
      <c r="R368" s="235"/>
      <c r="S368" s="235"/>
      <c r="T368" s="235"/>
      <c r="U368" s="235"/>
    </row>
    <row r="369" spans="2:21" ht="12" customHeight="1">
      <c r="B369" s="233"/>
      <c r="C369" s="234"/>
      <c r="D369" s="234"/>
      <c r="E369" s="234"/>
      <c r="F369" s="234"/>
      <c r="G369" s="235"/>
      <c r="H369" s="236"/>
      <c r="I369" s="235"/>
      <c r="J369" s="235"/>
      <c r="K369" s="235"/>
      <c r="L369" s="235"/>
      <c r="M369" s="235"/>
      <c r="N369" s="235"/>
      <c r="O369" s="235"/>
      <c r="P369" s="235"/>
      <c r="Q369" s="235"/>
      <c r="R369" s="235"/>
      <c r="S369" s="235"/>
      <c r="T369" s="235"/>
      <c r="U369" s="235"/>
    </row>
    <row r="370" spans="2:21" ht="12" customHeight="1">
      <c r="B370" s="233"/>
      <c r="C370" s="234"/>
      <c r="D370" s="234"/>
      <c r="E370" s="234"/>
      <c r="F370" s="234"/>
      <c r="G370" s="235"/>
      <c r="H370" s="236"/>
      <c r="I370" s="235"/>
      <c r="J370" s="235"/>
      <c r="K370" s="235"/>
      <c r="L370" s="235"/>
      <c r="M370" s="235"/>
      <c r="N370" s="235"/>
      <c r="O370" s="235"/>
      <c r="P370" s="235"/>
      <c r="Q370" s="235"/>
      <c r="R370" s="235"/>
      <c r="S370" s="235"/>
      <c r="T370" s="235"/>
      <c r="U370" s="235"/>
    </row>
    <row r="371" spans="2:21" ht="12" customHeight="1">
      <c r="B371" s="233"/>
      <c r="C371" s="234"/>
      <c r="D371" s="234"/>
      <c r="E371" s="234"/>
      <c r="F371" s="234"/>
      <c r="G371" s="235"/>
      <c r="H371" s="236"/>
      <c r="I371" s="235"/>
      <c r="J371" s="235"/>
      <c r="K371" s="235"/>
      <c r="L371" s="235"/>
      <c r="M371" s="235"/>
      <c r="N371" s="235"/>
      <c r="O371" s="235"/>
      <c r="P371" s="235"/>
      <c r="Q371" s="235"/>
      <c r="R371" s="235"/>
      <c r="S371" s="235"/>
      <c r="T371" s="235"/>
      <c r="U371" s="235"/>
    </row>
    <row r="372" spans="2:21" ht="12" customHeight="1">
      <c r="B372" s="233"/>
      <c r="C372" s="234"/>
      <c r="D372" s="234"/>
      <c r="E372" s="234"/>
      <c r="F372" s="234"/>
      <c r="G372" s="235"/>
      <c r="H372" s="236"/>
      <c r="I372" s="235"/>
      <c r="J372" s="235"/>
      <c r="K372" s="235"/>
      <c r="L372" s="235"/>
      <c r="M372" s="235"/>
      <c r="N372" s="235"/>
      <c r="O372" s="235"/>
      <c r="P372" s="235"/>
      <c r="Q372" s="235"/>
      <c r="R372" s="235"/>
      <c r="S372" s="235"/>
      <c r="T372" s="235"/>
      <c r="U372" s="235"/>
    </row>
    <row r="373" spans="2:21" ht="12" customHeight="1">
      <c r="B373" s="233"/>
      <c r="C373" s="234"/>
      <c r="D373" s="234"/>
      <c r="E373" s="234"/>
      <c r="F373" s="234"/>
      <c r="G373" s="235"/>
      <c r="H373" s="236"/>
      <c r="I373" s="235"/>
      <c r="J373" s="235"/>
      <c r="K373" s="235"/>
      <c r="L373" s="235"/>
      <c r="M373" s="235"/>
      <c r="N373" s="235"/>
      <c r="O373" s="235"/>
      <c r="P373" s="235"/>
      <c r="Q373" s="235"/>
      <c r="R373" s="235"/>
      <c r="S373" s="235"/>
      <c r="T373" s="235"/>
      <c r="U373" s="235"/>
    </row>
    <row r="374" spans="2:21" ht="12" customHeight="1">
      <c r="B374" s="233"/>
      <c r="C374" s="234"/>
      <c r="D374" s="234"/>
      <c r="E374" s="234"/>
      <c r="F374" s="234"/>
      <c r="G374" s="235"/>
      <c r="H374" s="236"/>
      <c r="I374" s="235"/>
      <c r="J374" s="235"/>
      <c r="K374" s="235"/>
      <c r="L374" s="235"/>
      <c r="M374" s="235"/>
      <c r="N374" s="235"/>
      <c r="O374" s="235"/>
      <c r="P374" s="235"/>
      <c r="Q374" s="235"/>
      <c r="R374" s="235"/>
      <c r="S374" s="235"/>
      <c r="T374" s="235"/>
      <c r="U374" s="235"/>
    </row>
    <row r="375" spans="2:21" ht="12" customHeight="1">
      <c r="B375" s="233"/>
      <c r="C375" s="234"/>
      <c r="D375" s="234"/>
      <c r="E375" s="234"/>
      <c r="F375" s="234"/>
      <c r="G375" s="235"/>
      <c r="H375" s="236"/>
      <c r="I375" s="235"/>
      <c r="J375" s="235"/>
      <c r="K375" s="235"/>
      <c r="L375" s="235"/>
      <c r="M375" s="235"/>
      <c r="N375" s="235"/>
      <c r="O375" s="235"/>
      <c r="P375" s="235"/>
      <c r="Q375" s="235"/>
      <c r="R375" s="235"/>
      <c r="S375" s="235"/>
      <c r="T375" s="235"/>
      <c r="U375" s="235"/>
    </row>
    <row r="376" spans="2:21" ht="12" customHeight="1">
      <c r="B376" s="233"/>
      <c r="C376" s="234"/>
      <c r="D376" s="234"/>
      <c r="E376" s="234"/>
      <c r="F376" s="234"/>
      <c r="G376" s="235"/>
      <c r="H376" s="236"/>
      <c r="I376" s="235"/>
      <c r="J376" s="235"/>
      <c r="K376" s="235"/>
      <c r="L376" s="235"/>
      <c r="M376" s="235"/>
      <c r="N376" s="235"/>
      <c r="O376" s="235"/>
      <c r="P376" s="235"/>
      <c r="Q376" s="235"/>
      <c r="R376" s="235"/>
      <c r="S376" s="235"/>
      <c r="T376" s="235"/>
      <c r="U376" s="235"/>
    </row>
    <row r="377" spans="2:21" ht="12" customHeight="1">
      <c r="B377" s="233"/>
      <c r="C377" s="234"/>
      <c r="D377" s="234"/>
      <c r="E377" s="234"/>
      <c r="F377" s="234"/>
      <c r="G377" s="235"/>
      <c r="H377" s="236"/>
      <c r="I377" s="235"/>
      <c r="J377" s="235"/>
      <c r="K377" s="235"/>
      <c r="L377" s="235"/>
      <c r="M377" s="235"/>
      <c r="N377" s="235"/>
      <c r="O377" s="235"/>
      <c r="P377" s="235"/>
      <c r="Q377" s="235"/>
      <c r="R377" s="235"/>
      <c r="S377" s="235"/>
      <c r="T377" s="235"/>
      <c r="U377" s="235"/>
    </row>
    <row r="378" spans="2:21" ht="12" customHeight="1">
      <c r="B378" s="233"/>
      <c r="C378" s="234"/>
      <c r="D378" s="234"/>
      <c r="E378" s="234"/>
      <c r="F378" s="234"/>
      <c r="G378" s="235"/>
      <c r="H378" s="236"/>
      <c r="I378" s="235"/>
      <c r="J378" s="235"/>
      <c r="K378" s="235"/>
      <c r="L378" s="235"/>
      <c r="M378" s="235"/>
      <c r="N378" s="235"/>
      <c r="O378" s="235"/>
      <c r="P378" s="235"/>
      <c r="Q378" s="235"/>
      <c r="R378" s="235"/>
      <c r="S378" s="235"/>
      <c r="T378" s="235"/>
      <c r="U378" s="235"/>
    </row>
    <row r="379" spans="2:21" ht="12" customHeight="1">
      <c r="B379" s="233"/>
      <c r="C379" s="234"/>
      <c r="D379" s="234"/>
      <c r="E379" s="234"/>
      <c r="F379" s="234"/>
      <c r="G379" s="235"/>
      <c r="H379" s="236"/>
      <c r="I379" s="235"/>
      <c r="J379" s="235"/>
      <c r="K379" s="235"/>
      <c r="L379" s="235"/>
      <c r="M379" s="235"/>
      <c r="N379" s="235"/>
      <c r="O379" s="235"/>
      <c r="P379" s="235"/>
      <c r="Q379" s="235"/>
      <c r="R379" s="235"/>
      <c r="S379" s="235"/>
      <c r="T379" s="235"/>
      <c r="U379" s="235"/>
    </row>
    <row r="380" spans="2:21" ht="12" customHeight="1">
      <c r="B380" s="233"/>
      <c r="C380" s="234"/>
      <c r="D380" s="234"/>
      <c r="E380" s="234"/>
      <c r="F380" s="234"/>
      <c r="G380" s="235"/>
      <c r="H380" s="236"/>
      <c r="I380" s="235"/>
      <c r="J380" s="235"/>
      <c r="K380" s="235"/>
      <c r="L380" s="235"/>
      <c r="M380" s="235"/>
      <c r="N380" s="235"/>
      <c r="O380" s="235"/>
      <c r="P380" s="235"/>
      <c r="Q380" s="235"/>
      <c r="R380" s="235"/>
      <c r="S380" s="235"/>
      <c r="T380" s="235"/>
      <c r="U380" s="235"/>
    </row>
    <row r="381" spans="2:21" ht="12" customHeight="1">
      <c r="B381" s="233"/>
      <c r="C381" s="234"/>
      <c r="D381" s="234"/>
      <c r="E381" s="234"/>
      <c r="F381" s="234"/>
      <c r="G381" s="235"/>
      <c r="H381" s="236"/>
      <c r="I381" s="235"/>
      <c r="J381" s="235"/>
      <c r="K381" s="235"/>
      <c r="L381" s="235"/>
      <c r="M381" s="235"/>
      <c r="N381" s="235"/>
      <c r="O381" s="235"/>
      <c r="P381" s="235"/>
      <c r="Q381" s="235"/>
      <c r="R381" s="235"/>
      <c r="S381" s="235"/>
      <c r="T381" s="235"/>
      <c r="U381" s="235"/>
    </row>
    <row r="382" spans="2:21" ht="12" customHeight="1">
      <c r="B382" s="233"/>
      <c r="C382" s="234"/>
      <c r="D382" s="234"/>
      <c r="E382" s="234"/>
      <c r="F382" s="234"/>
      <c r="G382" s="235"/>
      <c r="H382" s="236"/>
      <c r="I382" s="235"/>
      <c r="J382" s="235"/>
      <c r="K382" s="235"/>
      <c r="L382" s="235"/>
      <c r="M382" s="235"/>
      <c r="N382" s="235"/>
      <c r="O382" s="235"/>
      <c r="P382" s="235"/>
      <c r="Q382" s="235"/>
      <c r="R382" s="235"/>
      <c r="S382" s="235"/>
      <c r="T382" s="235"/>
      <c r="U382" s="235"/>
    </row>
    <row r="383" spans="2:21" ht="12" customHeight="1">
      <c r="B383" s="233"/>
      <c r="C383" s="234"/>
      <c r="D383" s="234"/>
      <c r="E383" s="234"/>
      <c r="F383" s="234"/>
      <c r="G383" s="235"/>
      <c r="H383" s="236"/>
      <c r="I383" s="235"/>
      <c r="J383" s="235"/>
      <c r="K383" s="235"/>
      <c r="L383" s="235"/>
      <c r="M383" s="235"/>
      <c r="N383" s="235"/>
      <c r="O383" s="235"/>
      <c r="P383" s="235"/>
      <c r="Q383" s="235"/>
      <c r="R383" s="235"/>
      <c r="S383" s="235"/>
      <c r="T383" s="235"/>
      <c r="U383" s="235"/>
    </row>
    <row r="384" spans="2:21" ht="12" customHeight="1">
      <c r="B384" s="233"/>
      <c r="C384" s="234"/>
      <c r="D384" s="234"/>
      <c r="E384" s="234"/>
      <c r="F384" s="234"/>
      <c r="G384" s="235"/>
      <c r="H384" s="236"/>
      <c r="I384" s="235"/>
      <c r="J384" s="235"/>
      <c r="K384" s="235"/>
      <c r="L384" s="235"/>
      <c r="M384" s="235"/>
      <c r="N384" s="235"/>
      <c r="O384" s="235"/>
      <c r="P384" s="235"/>
      <c r="Q384" s="235"/>
      <c r="R384" s="235"/>
      <c r="S384" s="235"/>
      <c r="T384" s="235"/>
      <c r="U384" s="235"/>
    </row>
    <row r="385" spans="2:21" ht="12" customHeight="1">
      <c r="B385" s="233"/>
      <c r="C385" s="234"/>
      <c r="D385" s="234"/>
      <c r="E385" s="234"/>
      <c r="F385" s="234"/>
      <c r="G385" s="235"/>
      <c r="H385" s="236"/>
      <c r="I385" s="235"/>
      <c r="J385" s="235"/>
      <c r="K385" s="235"/>
      <c r="L385" s="235"/>
      <c r="M385" s="235"/>
      <c r="N385" s="235"/>
      <c r="O385" s="235"/>
      <c r="P385" s="235"/>
      <c r="Q385" s="235"/>
      <c r="R385" s="235"/>
      <c r="S385" s="235"/>
      <c r="T385" s="235"/>
      <c r="U385" s="235"/>
    </row>
    <row r="386" spans="2:21" ht="12" customHeight="1">
      <c r="B386" s="233"/>
      <c r="C386" s="234"/>
      <c r="D386" s="234"/>
      <c r="E386" s="234"/>
      <c r="F386" s="234"/>
      <c r="G386" s="235"/>
      <c r="H386" s="236"/>
      <c r="I386" s="235"/>
      <c r="J386" s="235"/>
      <c r="K386" s="235"/>
      <c r="L386" s="235"/>
      <c r="M386" s="235"/>
      <c r="N386" s="235"/>
      <c r="O386" s="235"/>
      <c r="P386" s="235"/>
      <c r="Q386" s="235"/>
      <c r="R386" s="235"/>
      <c r="S386" s="235"/>
      <c r="T386" s="235"/>
      <c r="U386" s="235"/>
    </row>
    <row r="387" spans="2:21" ht="12" customHeight="1">
      <c r="B387" s="233"/>
      <c r="C387" s="234"/>
      <c r="D387" s="234"/>
      <c r="E387" s="234"/>
      <c r="F387" s="234"/>
      <c r="G387" s="235"/>
      <c r="H387" s="236"/>
      <c r="I387" s="235"/>
      <c r="J387" s="235"/>
      <c r="K387" s="235"/>
      <c r="L387" s="235"/>
      <c r="M387" s="235"/>
      <c r="N387" s="235"/>
      <c r="O387" s="235"/>
      <c r="P387" s="235"/>
      <c r="Q387" s="235"/>
      <c r="R387" s="235"/>
      <c r="S387" s="235"/>
      <c r="T387" s="235"/>
      <c r="U387" s="235"/>
    </row>
    <row r="388" spans="2:21" ht="12" customHeight="1">
      <c r="B388" s="233"/>
      <c r="C388" s="234"/>
      <c r="D388" s="234"/>
      <c r="E388" s="234"/>
      <c r="F388" s="234"/>
      <c r="G388" s="235"/>
      <c r="H388" s="236"/>
      <c r="I388" s="235"/>
      <c r="J388" s="235"/>
      <c r="K388" s="235"/>
      <c r="L388" s="235"/>
      <c r="M388" s="235"/>
      <c r="N388" s="235"/>
      <c r="O388" s="235"/>
      <c r="P388" s="235"/>
      <c r="Q388" s="235"/>
      <c r="R388" s="235"/>
      <c r="S388" s="235"/>
      <c r="T388" s="235"/>
      <c r="U388" s="235"/>
    </row>
    <row r="389" spans="2:21" ht="12" customHeight="1">
      <c r="B389" s="233"/>
      <c r="C389" s="234"/>
      <c r="D389" s="234"/>
      <c r="E389" s="234"/>
      <c r="F389" s="234"/>
      <c r="G389" s="235"/>
      <c r="H389" s="236"/>
      <c r="I389" s="235"/>
      <c r="J389" s="235"/>
      <c r="K389" s="235"/>
      <c r="L389" s="235"/>
      <c r="M389" s="235"/>
      <c r="N389" s="235"/>
      <c r="O389" s="235"/>
      <c r="P389" s="235"/>
      <c r="Q389" s="235"/>
      <c r="R389" s="235"/>
      <c r="S389" s="235"/>
      <c r="T389" s="235"/>
      <c r="U389" s="235"/>
    </row>
    <row r="390" spans="2:21" ht="12" customHeight="1">
      <c r="B390" s="233"/>
      <c r="C390" s="234"/>
      <c r="D390" s="234"/>
      <c r="E390" s="234"/>
      <c r="F390" s="234"/>
      <c r="G390" s="235"/>
      <c r="H390" s="236"/>
      <c r="I390" s="235"/>
      <c r="J390" s="235"/>
      <c r="K390" s="235"/>
      <c r="L390" s="235"/>
      <c r="M390" s="235"/>
      <c r="N390" s="235"/>
      <c r="O390" s="235"/>
      <c r="P390" s="235"/>
      <c r="Q390" s="235"/>
      <c r="R390" s="235"/>
      <c r="S390" s="235"/>
      <c r="T390" s="235"/>
      <c r="U390" s="235"/>
    </row>
    <row r="391" spans="2:21" ht="12" customHeight="1">
      <c r="B391" s="233"/>
      <c r="C391" s="234"/>
      <c r="D391" s="234"/>
      <c r="E391" s="234"/>
      <c r="F391" s="234"/>
      <c r="G391" s="235"/>
      <c r="H391" s="236"/>
      <c r="I391" s="235"/>
      <c r="J391" s="235"/>
      <c r="K391" s="235"/>
      <c r="L391" s="235"/>
      <c r="M391" s="235"/>
      <c r="N391" s="235"/>
      <c r="O391" s="235"/>
      <c r="P391" s="235"/>
      <c r="Q391" s="235"/>
      <c r="R391" s="235"/>
      <c r="S391" s="235"/>
      <c r="T391" s="235"/>
      <c r="U391" s="235"/>
    </row>
    <row r="392" spans="2:21" ht="12" customHeight="1">
      <c r="B392" s="233"/>
      <c r="C392" s="234"/>
      <c r="D392" s="234"/>
      <c r="E392" s="234"/>
      <c r="F392" s="234"/>
      <c r="G392" s="235"/>
      <c r="H392" s="236"/>
      <c r="I392" s="235"/>
      <c r="J392" s="235"/>
      <c r="K392" s="235"/>
      <c r="L392" s="235"/>
      <c r="M392" s="235"/>
      <c r="N392" s="235"/>
      <c r="O392" s="235"/>
      <c r="P392" s="235"/>
      <c r="Q392" s="235"/>
      <c r="R392" s="235"/>
      <c r="S392" s="235"/>
      <c r="T392" s="235"/>
      <c r="U392" s="235"/>
    </row>
    <row r="393" spans="2:21" ht="12" customHeight="1">
      <c r="B393" s="233"/>
      <c r="C393" s="234"/>
      <c r="D393" s="234"/>
      <c r="E393" s="234"/>
      <c r="F393" s="234"/>
      <c r="G393" s="235"/>
      <c r="H393" s="236"/>
      <c r="I393" s="235"/>
      <c r="J393" s="235"/>
      <c r="K393" s="235"/>
      <c r="L393" s="235"/>
      <c r="M393" s="235"/>
      <c r="N393" s="235"/>
      <c r="O393" s="235"/>
      <c r="P393" s="235"/>
      <c r="Q393" s="235"/>
      <c r="R393" s="235"/>
      <c r="S393" s="235"/>
      <c r="T393" s="235"/>
      <c r="U393" s="235"/>
    </row>
    <row r="394" spans="2:21" ht="12" customHeight="1">
      <c r="B394" s="233"/>
      <c r="C394" s="234"/>
      <c r="D394" s="234"/>
      <c r="E394" s="234"/>
      <c r="F394" s="234"/>
      <c r="G394" s="235"/>
      <c r="H394" s="236"/>
      <c r="I394" s="235"/>
      <c r="J394" s="235"/>
      <c r="K394" s="235"/>
      <c r="L394" s="235"/>
      <c r="M394" s="235"/>
      <c r="N394" s="235"/>
      <c r="O394" s="235"/>
      <c r="P394" s="235"/>
      <c r="Q394" s="235"/>
      <c r="R394" s="235"/>
      <c r="S394" s="235"/>
      <c r="T394" s="235"/>
      <c r="U394" s="235"/>
    </row>
    <row r="395" spans="2:21" ht="12" customHeight="1">
      <c r="B395" s="233"/>
      <c r="C395" s="234"/>
      <c r="D395" s="234"/>
      <c r="E395" s="234"/>
      <c r="F395" s="234"/>
      <c r="G395" s="235"/>
      <c r="H395" s="236"/>
      <c r="I395" s="235"/>
      <c r="J395" s="235"/>
      <c r="K395" s="235"/>
      <c r="L395" s="235"/>
      <c r="M395" s="235"/>
      <c r="N395" s="235"/>
      <c r="O395" s="235"/>
      <c r="P395" s="235"/>
      <c r="Q395" s="235"/>
      <c r="R395" s="235"/>
      <c r="S395" s="235"/>
      <c r="T395" s="235"/>
      <c r="U395" s="235"/>
    </row>
    <row r="396" spans="2:21" ht="12" customHeight="1">
      <c r="B396" s="233"/>
      <c r="C396" s="234"/>
      <c r="D396" s="234"/>
      <c r="E396" s="234"/>
      <c r="F396" s="234"/>
      <c r="G396" s="235"/>
      <c r="H396" s="236"/>
      <c r="I396" s="235"/>
      <c r="J396" s="235"/>
      <c r="K396" s="235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</row>
    <row r="397" spans="2:21" ht="12" customHeight="1">
      <c r="B397" s="233"/>
      <c r="C397" s="234"/>
      <c r="D397" s="234"/>
      <c r="E397" s="234"/>
      <c r="F397" s="234"/>
      <c r="G397" s="235"/>
      <c r="H397" s="236"/>
      <c r="I397" s="235"/>
      <c r="J397" s="235"/>
      <c r="K397" s="235"/>
      <c r="L397" s="235"/>
      <c r="M397" s="235"/>
      <c r="N397" s="235"/>
      <c r="O397" s="235"/>
      <c r="P397" s="235"/>
      <c r="Q397" s="235"/>
      <c r="R397" s="235"/>
      <c r="S397" s="235"/>
      <c r="T397" s="235"/>
      <c r="U397" s="235"/>
    </row>
    <row r="398" spans="2:21" ht="12" customHeight="1">
      <c r="B398" s="233"/>
      <c r="C398" s="234"/>
      <c r="D398" s="234"/>
      <c r="E398" s="234"/>
      <c r="F398" s="234"/>
      <c r="G398" s="235"/>
      <c r="H398" s="236"/>
      <c r="I398" s="235"/>
      <c r="J398" s="235"/>
      <c r="K398" s="235"/>
      <c r="L398" s="235"/>
      <c r="M398" s="235"/>
      <c r="N398" s="235"/>
      <c r="O398" s="235"/>
      <c r="P398" s="235"/>
      <c r="Q398" s="235"/>
      <c r="R398" s="235"/>
      <c r="S398" s="235"/>
      <c r="T398" s="235"/>
      <c r="U398" s="235"/>
    </row>
    <row r="399" spans="2:21" ht="12" customHeight="1">
      <c r="B399" s="233"/>
      <c r="C399" s="234"/>
      <c r="D399" s="234"/>
      <c r="E399" s="234"/>
      <c r="F399" s="234"/>
      <c r="G399" s="235"/>
      <c r="H399" s="236"/>
      <c r="I399" s="235"/>
      <c r="J399" s="235"/>
      <c r="K399" s="235"/>
      <c r="L399" s="235"/>
      <c r="M399" s="235"/>
      <c r="N399" s="235"/>
      <c r="O399" s="235"/>
      <c r="P399" s="235"/>
      <c r="Q399" s="235"/>
      <c r="R399" s="235"/>
      <c r="S399" s="235"/>
      <c r="T399" s="235"/>
      <c r="U399" s="235"/>
    </row>
    <row r="400" spans="2:21" ht="12" customHeight="1">
      <c r="B400" s="233"/>
      <c r="C400" s="234"/>
      <c r="D400" s="234"/>
      <c r="E400" s="234"/>
      <c r="F400" s="234"/>
      <c r="G400" s="235"/>
      <c r="H400" s="236"/>
      <c r="I400" s="235"/>
      <c r="J400" s="235"/>
      <c r="K400" s="235"/>
      <c r="L400" s="235"/>
      <c r="M400" s="235"/>
      <c r="N400" s="235"/>
      <c r="O400" s="235"/>
      <c r="P400" s="235"/>
      <c r="Q400" s="235"/>
      <c r="R400" s="235"/>
      <c r="S400" s="235"/>
      <c r="T400" s="235"/>
      <c r="U400" s="235"/>
    </row>
    <row r="401" spans="2:21" ht="12" customHeight="1">
      <c r="B401" s="233"/>
      <c r="C401" s="234"/>
      <c r="D401" s="234"/>
      <c r="E401" s="234"/>
      <c r="F401" s="234"/>
      <c r="G401" s="235"/>
      <c r="H401" s="236"/>
      <c r="I401" s="235"/>
      <c r="J401" s="235"/>
      <c r="K401" s="235"/>
      <c r="L401" s="235"/>
      <c r="M401" s="235"/>
      <c r="N401" s="235"/>
      <c r="O401" s="235"/>
      <c r="P401" s="235"/>
      <c r="Q401" s="235"/>
      <c r="R401" s="235"/>
      <c r="S401" s="235"/>
      <c r="T401" s="235"/>
      <c r="U401" s="235"/>
    </row>
    <row r="402" spans="2:21" ht="12" customHeight="1">
      <c r="B402" s="233"/>
      <c r="C402" s="234"/>
      <c r="D402" s="234"/>
      <c r="E402" s="234"/>
      <c r="F402" s="234"/>
      <c r="G402" s="235"/>
      <c r="H402" s="236"/>
      <c r="I402" s="235"/>
      <c r="J402" s="235"/>
      <c r="K402" s="235"/>
      <c r="L402" s="235"/>
      <c r="M402" s="235"/>
      <c r="N402" s="235"/>
      <c r="O402" s="235"/>
      <c r="P402" s="235"/>
      <c r="Q402" s="235"/>
      <c r="R402" s="235"/>
      <c r="S402" s="235"/>
      <c r="T402" s="235"/>
      <c r="U402" s="235"/>
    </row>
    <row r="403" spans="2:21" ht="12" customHeight="1">
      <c r="B403" s="233"/>
      <c r="C403" s="234"/>
      <c r="D403" s="234"/>
      <c r="E403" s="234"/>
      <c r="F403" s="234"/>
      <c r="G403" s="235"/>
      <c r="H403" s="236"/>
      <c r="I403" s="235"/>
      <c r="J403" s="235"/>
      <c r="K403" s="235"/>
      <c r="L403" s="235"/>
      <c r="M403" s="235"/>
      <c r="N403" s="235"/>
      <c r="O403" s="235"/>
      <c r="P403" s="235"/>
      <c r="Q403" s="235"/>
      <c r="R403" s="235"/>
      <c r="S403" s="235"/>
      <c r="T403" s="235"/>
      <c r="U403" s="235"/>
    </row>
    <row r="404" spans="2:21" ht="12" customHeight="1">
      <c r="B404" s="233"/>
      <c r="C404" s="234"/>
      <c r="D404" s="234"/>
      <c r="E404" s="234"/>
      <c r="F404" s="234"/>
      <c r="G404" s="235"/>
      <c r="H404" s="236"/>
      <c r="I404" s="235"/>
      <c r="J404" s="235"/>
      <c r="K404" s="235"/>
      <c r="L404" s="235"/>
      <c r="M404" s="235"/>
      <c r="N404" s="235"/>
      <c r="O404" s="235"/>
      <c r="P404" s="235"/>
      <c r="Q404" s="235"/>
      <c r="R404" s="235"/>
      <c r="S404" s="235"/>
      <c r="T404" s="235"/>
      <c r="U404" s="235"/>
    </row>
    <row r="405" spans="2:21" ht="12" customHeight="1">
      <c r="B405" s="233"/>
      <c r="C405" s="234"/>
      <c r="D405" s="234"/>
      <c r="E405" s="234"/>
      <c r="F405" s="234"/>
      <c r="G405" s="235"/>
      <c r="H405" s="236"/>
      <c r="I405" s="235"/>
      <c r="J405" s="235"/>
      <c r="K405" s="235"/>
      <c r="L405" s="235"/>
      <c r="M405" s="235"/>
      <c r="N405" s="235"/>
      <c r="O405" s="235"/>
      <c r="P405" s="235"/>
      <c r="Q405" s="235"/>
      <c r="R405" s="235"/>
      <c r="S405" s="235"/>
      <c r="T405" s="235"/>
      <c r="U405" s="235"/>
    </row>
    <row r="406" spans="2:21" ht="12" customHeight="1">
      <c r="B406" s="233"/>
      <c r="C406" s="234"/>
      <c r="D406" s="234"/>
      <c r="E406" s="234"/>
      <c r="F406" s="234"/>
      <c r="G406" s="235"/>
      <c r="H406" s="236"/>
      <c r="I406" s="235"/>
      <c r="J406" s="235"/>
      <c r="K406" s="235"/>
      <c r="L406" s="235"/>
      <c r="M406" s="235"/>
      <c r="N406" s="235"/>
      <c r="O406" s="235"/>
      <c r="P406" s="235"/>
      <c r="Q406" s="235"/>
      <c r="R406" s="235"/>
      <c r="S406" s="235"/>
      <c r="T406" s="235"/>
      <c r="U406" s="235"/>
    </row>
    <row r="407" spans="2:21" ht="12" customHeight="1">
      <c r="B407" s="233"/>
      <c r="C407" s="234"/>
      <c r="D407" s="234"/>
      <c r="E407" s="234"/>
      <c r="F407" s="234"/>
      <c r="G407" s="235"/>
      <c r="H407" s="236"/>
      <c r="I407" s="235"/>
      <c r="J407" s="235"/>
      <c r="K407" s="235"/>
      <c r="L407" s="235"/>
      <c r="M407" s="235"/>
      <c r="N407" s="235"/>
      <c r="O407" s="235"/>
      <c r="P407" s="235"/>
      <c r="Q407" s="235"/>
      <c r="R407" s="235"/>
      <c r="S407" s="235"/>
      <c r="T407" s="235"/>
      <c r="U407" s="235"/>
    </row>
    <row r="408" spans="2:21" ht="12" customHeight="1">
      <c r="B408" s="233"/>
      <c r="C408" s="234"/>
      <c r="D408" s="234"/>
      <c r="E408" s="234"/>
      <c r="F408" s="234"/>
      <c r="G408" s="235"/>
      <c r="H408" s="236"/>
      <c r="I408" s="235"/>
      <c r="J408" s="235"/>
      <c r="K408" s="235"/>
      <c r="L408" s="235"/>
      <c r="M408" s="235"/>
      <c r="N408" s="235"/>
      <c r="O408" s="235"/>
      <c r="P408" s="235"/>
      <c r="Q408" s="235"/>
      <c r="R408" s="235"/>
      <c r="S408" s="235"/>
      <c r="T408" s="235"/>
      <c r="U408" s="235"/>
    </row>
    <row r="409" spans="2:21" ht="12" customHeight="1">
      <c r="B409" s="233"/>
      <c r="C409" s="234"/>
      <c r="D409" s="234"/>
      <c r="E409" s="234"/>
      <c r="F409" s="234"/>
      <c r="G409" s="235"/>
      <c r="H409" s="236"/>
      <c r="I409" s="235"/>
      <c r="J409" s="235"/>
      <c r="K409" s="235"/>
      <c r="L409" s="235"/>
      <c r="M409" s="235"/>
      <c r="N409" s="235"/>
      <c r="O409" s="235"/>
      <c r="P409" s="235"/>
      <c r="Q409" s="235"/>
      <c r="R409" s="235"/>
      <c r="S409" s="235"/>
      <c r="T409" s="235"/>
      <c r="U409" s="235"/>
    </row>
    <row r="410" spans="2:21" ht="12" customHeight="1">
      <c r="B410" s="233"/>
      <c r="C410" s="234"/>
      <c r="D410" s="234"/>
      <c r="E410" s="234"/>
      <c r="F410" s="234"/>
      <c r="G410" s="235"/>
      <c r="H410" s="236"/>
      <c r="I410" s="235"/>
      <c r="J410" s="235"/>
      <c r="K410" s="235"/>
      <c r="L410" s="235"/>
      <c r="M410" s="235"/>
      <c r="N410" s="235"/>
      <c r="O410" s="235"/>
      <c r="P410" s="235"/>
      <c r="Q410" s="235"/>
      <c r="R410" s="235"/>
      <c r="S410" s="235"/>
      <c r="T410" s="235"/>
      <c r="U410" s="235"/>
    </row>
    <row r="411" spans="2:21" ht="12" customHeight="1">
      <c r="B411" s="233"/>
      <c r="C411" s="234"/>
      <c r="D411" s="234"/>
      <c r="E411" s="234"/>
      <c r="F411" s="234"/>
      <c r="G411" s="235"/>
      <c r="H411" s="236"/>
      <c r="I411" s="235"/>
      <c r="J411" s="235"/>
      <c r="K411" s="235"/>
      <c r="L411" s="235"/>
      <c r="M411" s="235"/>
      <c r="N411" s="235"/>
      <c r="O411" s="235"/>
      <c r="P411" s="235"/>
      <c r="Q411" s="235"/>
      <c r="R411" s="235"/>
      <c r="S411" s="235"/>
      <c r="T411" s="235"/>
      <c r="U411" s="235"/>
    </row>
    <row r="412" spans="2:21" ht="12" customHeight="1">
      <c r="B412" s="233"/>
      <c r="C412" s="234"/>
      <c r="D412" s="234"/>
      <c r="E412" s="234"/>
      <c r="F412" s="234"/>
      <c r="G412" s="235"/>
      <c r="H412" s="236"/>
      <c r="I412" s="235"/>
      <c r="J412" s="235"/>
      <c r="K412" s="235"/>
      <c r="L412" s="235"/>
      <c r="M412" s="235"/>
      <c r="N412" s="235"/>
      <c r="O412" s="235"/>
      <c r="P412" s="235"/>
      <c r="Q412" s="235"/>
      <c r="R412" s="235"/>
      <c r="S412" s="235"/>
      <c r="T412" s="235"/>
      <c r="U412" s="235"/>
    </row>
    <row r="413" spans="2:21" ht="12" customHeight="1">
      <c r="B413" s="233"/>
      <c r="C413" s="234"/>
      <c r="D413" s="234"/>
      <c r="E413" s="234"/>
      <c r="F413" s="234"/>
      <c r="G413" s="235"/>
      <c r="H413" s="236"/>
      <c r="I413" s="235"/>
      <c r="J413" s="235"/>
      <c r="K413" s="235"/>
      <c r="L413" s="235"/>
      <c r="M413" s="235"/>
      <c r="N413" s="235"/>
      <c r="O413" s="235"/>
      <c r="P413" s="235"/>
      <c r="Q413" s="235"/>
      <c r="R413" s="235"/>
      <c r="S413" s="235"/>
      <c r="T413" s="235"/>
      <c r="U413" s="235"/>
    </row>
    <row r="414" spans="2:21" ht="12" customHeight="1">
      <c r="B414" s="233"/>
      <c r="C414" s="234"/>
      <c r="D414" s="234"/>
      <c r="E414" s="234"/>
      <c r="F414" s="234"/>
      <c r="G414" s="235"/>
      <c r="H414" s="236"/>
      <c r="I414" s="235"/>
      <c r="J414" s="235"/>
      <c r="K414" s="235"/>
      <c r="L414" s="235"/>
      <c r="M414" s="235"/>
      <c r="N414" s="235"/>
      <c r="O414" s="235"/>
      <c r="P414" s="235"/>
      <c r="Q414" s="235"/>
      <c r="R414" s="235"/>
      <c r="S414" s="235"/>
      <c r="T414" s="235"/>
      <c r="U414" s="235"/>
    </row>
    <row r="415" spans="2:21" ht="12" customHeight="1">
      <c r="B415" s="233"/>
      <c r="C415" s="234"/>
      <c r="D415" s="234"/>
      <c r="E415" s="234"/>
      <c r="F415" s="234"/>
      <c r="G415" s="235"/>
      <c r="H415" s="236"/>
      <c r="I415" s="235"/>
      <c r="J415" s="235"/>
      <c r="K415" s="235"/>
      <c r="L415" s="235"/>
      <c r="M415" s="235"/>
      <c r="N415" s="235"/>
      <c r="O415" s="235"/>
      <c r="P415" s="235"/>
      <c r="Q415" s="235"/>
      <c r="R415" s="235"/>
      <c r="S415" s="235"/>
      <c r="T415" s="235"/>
      <c r="U415" s="235"/>
    </row>
    <row r="416" spans="2:21" ht="12" customHeight="1">
      <c r="B416" s="233"/>
      <c r="C416" s="234"/>
      <c r="D416" s="234"/>
      <c r="E416" s="234"/>
      <c r="F416" s="234"/>
      <c r="G416" s="235"/>
      <c r="H416" s="236"/>
      <c r="I416" s="235"/>
      <c r="J416" s="235"/>
      <c r="K416" s="235"/>
      <c r="L416" s="235"/>
      <c r="M416" s="235"/>
      <c r="N416" s="235"/>
      <c r="O416" s="235"/>
      <c r="P416" s="235"/>
      <c r="Q416" s="235"/>
      <c r="R416" s="235"/>
      <c r="S416" s="235"/>
      <c r="T416" s="235"/>
      <c r="U416" s="235"/>
    </row>
    <row r="417" spans="2:21" ht="12" customHeight="1">
      <c r="B417" s="233"/>
      <c r="C417" s="234"/>
      <c r="D417" s="234"/>
      <c r="E417" s="234"/>
      <c r="F417" s="234"/>
      <c r="G417" s="235"/>
      <c r="H417" s="236"/>
      <c r="I417" s="235"/>
      <c r="J417" s="235"/>
      <c r="K417" s="235"/>
      <c r="L417" s="235"/>
      <c r="M417" s="235"/>
      <c r="N417" s="235"/>
      <c r="O417" s="235"/>
      <c r="P417" s="235"/>
      <c r="Q417" s="235"/>
      <c r="R417" s="235"/>
      <c r="S417" s="235"/>
      <c r="T417" s="235"/>
      <c r="U417" s="235"/>
    </row>
    <row r="418" spans="2:21" ht="12" customHeight="1">
      <c r="B418" s="233"/>
      <c r="C418" s="234"/>
      <c r="D418" s="234"/>
      <c r="E418" s="234"/>
      <c r="F418" s="234"/>
      <c r="G418" s="235"/>
      <c r="H418" s="236"/>
      <c r="I418" s="235"/>
      <c r="J418" s="235"/>
      <c r="K418" s="235"/>
      <c r="L418" s="235"/>
      <c r="M418" s="235"/>
      <c r="N418" s="235"/>
      <c r="O418" s="235"/>
      <c r="P418" s="235"/>
      <c r="Q418" s="235"/>
      <c r="R418" s="235"/>
      <c r="S418" s="235"/>
      <c r="T418" s="235"/>
      <c r="U418" s="235"/>
    </row>
    <row r="419" spans="2:21" ht="12" customHeight="1">
      <c r="B419" s="233"/>
      <c r="C419" s="234"/>
      <c r="D419" s="234"/>
      <c r="E419" s="234"/>
      <c r="F419" s="234"/>
      <c r="G419" s="235"/>
      <c r="H419" s="236"/>
      <c r="I419" s="235"/>
      <c r="J419" s="235"/>
      <c r="K419" s="235"/>
      <c r="L419" s="235"/>
      <c r="M419" s="235"/>
      <c r="N419" s="235"/>
      <c r="O419" s="235"/>
      <c r="P419" s="235"/>
      <c r="Q419" s="235"/>
      <c r="R419" s="235"/>
      <c r="S419" s="235"/>
      <c r="T419" s="235"/>
      <c r="U419" s="235"/>
    </row>
    <row r="420" spans="2:21" ht="12" customHeight="1">
      <c r="B420" s="233"/>
      <c r="C420" s="234"/>
      <c r="D420" s="234"/>
      <c r="E420" s="234"/>
      <c r="F420" s="234"/>
      <c r="G420" s="235"/>
      <c r="H420" s="236"/>
      <c r="I420" s="235"/>
      <c r="J420" s="235"/>
      <c r="K420" s="235"/>
      <c r="L420" s="235"/>
      <c r="M420" s="235"/>
      <c r="N420" s="235"/>
      <c r="O420" s="235"/>
      <c r="P420" s="235"/>
      <c r="Q420" s="235"/>
      <c r="R420" s="235"/>
      <c r="S420" s="235"/>
      <c r="T420" s="235"/>
      <c r="U420" s="235"/>
    </row>
    <row r="421" spans="2:21" ht="12" customHeight="1">
      <c r="B421" s="233"/>
      <c r="C421" s="234"/>
      <c r="D421" s="234"/>
      <c r="E421" s="234"/>
      <c r="F421" s="234"/>
      <c r="G421" s="235"/>
      <c r="H421" s="236"/>
      <c r="I421" s="235"/>
      <c r="J421" s="235"/>
      <c r="K421" s="235"/>
      <c r="L421" s="235"/>
      <c r="M421" s="235"/>
      <c r="N421" s="235"/>
      <c r="O421" s="235"/>
      <c r="P421" s="235"/>
      <c r="Q421" s="235"/>
      <c r="R421" s="235"/>
      <c r="S421" s="235"/>
      <c r="T421" s="235"/>
      <c r="U421" s="235"/>
    </row>
    <row r="422" spans="2:21" ht="12" customHeight="1">
      <c r="B422" s="233"/>
      <c r="C422" s="234"/>
      <c r="D422" s="234"/>
      <c r="E422" s="234"/>
      <c r="F422" s="234"/>
      <c r="G422" s="235"/>
      <c r="H422" s="236"/>
      <c r="I422" s="235"/>
      <c r="J422" s="235"/>
      <c r="K422" s="235"/>
      <c r="L422" s="235"/>
      <c r="M422" s="235"/>
      <c r="N422" s="235"/>
      <c r="O422" s="235"/>
      <c r="P422" s="235"/>
      <c r="Q422" s="235"/>
      <c r="R422" s="235"/>
      <c r="S422" s="235"/>
      <c r="T422" s="235"/>
      <c r="U422" s="235"/>
    </row>
    <row r="423" spans="2:21" ht="12" customHeight="1">
      <c r="B423" s="233"/>
      <c r="C423" s="234"/>
      <c r="D423" s="234"/>
      <c r="E423" s="234"/>
      <c r="F423" s="234"/>
      <c r="G423" s="235"/>
      <c r="H423" s="236"/>
      <c r="I423" s="235"/>
      <c r="J423" s="235"/>
      <c r="K423" s="235"/>
      <c r="L423" s="235"/>
      <c r="M423" s="235"/>
      <c r="N423" s="235"/>
      <c r="O423" s="235"/>
      <c r="P423" s="235"/>
      <c r="Q423" s="235"/>
      <c r="R423" s="235"/>
      <c r="S423" s="235"/>
      <c r="T423" s="235"/>
      <c r="U423" s="235"/>
    </row>
    <row r="424" spans="2:21" ht="12" customHeight="1">
      <c r="B424" s="233"/>
      <c r="C424" s="234"/>
      <c r="D424" s="234"/>
      <c r="E424" s="234"/>
      <c r="F424" s="234"/>
      <c r="G424" s="235"/>
      <c r="H424" s="236"/>
      <c r="I424" s="235"/>
      <c r="J424" s="235"/>
      <c r="K424" s="235"/>
      <c r="L424" s="235"/>
      <c r="M424" s="235"/>
      <c r="N424" s="235"/>
      <c r="O424" s="235"/>
      <c r="P424" s="235"/>
      <c r="Q424" s="235"/>
      <c r="R424" s="235"/>
      <c r="S424" s="235"/>
      <c r="T424" s="235"/>
      <c r="U424" s="235"/>
    </row>
    <row r="425" spans="2:21" ht="12" customHeight="1">
      <c r="B425" s="233"/>
      <c r="C425" s="234"/>
      <c r="D425" s="234"/>
      <c r="E425" s="234"/>
      <c r="F425" s="234"/>
      <c r="G425" s="235"/>
      <c r="H425" s="236"/>
      <c r="I425" s="235"/>
      <c r="J425" s="235"/>
      <c r="K425" s="235"/>
      <c r="L425" s="235"/>
      <c r="M425" s="235"/>
      <c r="N425" s="235"/>
      <c r="O425" s="235"/>
      <c r="P425" s="235"/>
      <c r="Q425" s="235"/>
      <c r="R425" s="235"/>
      <c r="S425" s="235"/>
      <c r="T425" s="235"/>
      <c r="U425" s="235"/>
    </row>
    <row r="426" spans="2:21" ht="12" customHeight="1">
      <c r="B426" s="233"/>
      <c r="C426" s="234"/>
      <c r="D426" s="234"/>
      <c r="E426" s="234"/>
      <c r="F426" s="234"/>
      <c r="G426" s="235"/>
      <c r="H426" s="236"/>
      <c r="I426" s="235"/>
      <c r="J426" s="235"/>
      <c r="K426" s="235"/>
      <c r="L426" s="235"/>
      <c r="M426" s="235"/>
      <c r="N426" s="235"/>
      <c r="O426" s="235"/>
      <c r="P426" s="235"/>
      <c r="Q426" s="235"/>
      <c r="R426" s="235"/>
      <c r="S426" s="235"/>
      <c r="T426" s="235"/>
      <c r="U426" s="235"/>
    </row>
    <row r="427" spans="2:21" ht="12" customHeight="1">
      <c r="B427" s="233"/>
      <c r="C427" s="234"/>
      <c r="D427" s="234"/>
      <c r="E427" s="234"/>
      <c r="F427" s="234"/>
      <c r="G427" s="235"/>
      <c r="H427" s="236"/>
      <c r="I427" s="235"/>
      <c r="J427" s="235"/>
      <c r="K427" s="235"/>
      <c r="L427" s="235"/>
      <c r="M427" s="235"/>
      <c r="N427" s="235"/>
      <c r="O427" s="235"/>
      <c r="P427" s="235"/>
      <c r="Q427" s="235"/>
      <c r="R427" s="235"/>
      <c r="S427" s="235"/>
      <c r="T427" s="235"/>
      <c r="U427" s="235"/>
    </row>
    <row r="428" spans="2:21" ht="12" customHeight="1">
      <c r="B428" s="233"/>
      <c r="C428" s="234"/>
      <c r="D428" s="234"/>
      <c r="E428" s="234"/>
      <c r="F428" s="234"/>
      <c r="G428" s="235"/>
      <c r="H428" s="236"/>
      <c r="I428" s="235"/>
      <c r="J428" s="235"/>
      <c r="K428" s="235"/>
      <c r="L428" s="235"/>
      <c r="M428" s="235"/>
      <c r="N428" s="235"/>
      <c r="O428" s="235"/>
      <c r="P428" s="235"/>
      <c r="Q428" s="235"/>
      <c r="R428" s="235"/>
      <c r="S428" s="235"/>
      <c r="T428" s="235"/>
      <c r="U428" s="235"/>
    </row>
    <row r="429" spans="2:21" ht="12" customHeight="1">
      <c r="B429" s="233"/>
      <c r="C429" s="234"/>
      <c r="D429" s="234"/>
      <c r="E429" s="234"/>
      <c r="F429" s="234"/>
      <c r="G429" s="235"/>
      <c r="H429" s="236"/>
      <c r="I429" s="235"/>
      <c r="J429" s="235"/>
      <c r="K429" s="235"/>
      <c r="L429" s="235"/>
      <c r="M429" s="235"/>
      <c r="N429" s="235"/>
      <c r="O429" s="235"/>
      <c r="P429" s="235"/>
      <c r="Q429" s="235"/>
      <c r="R429" s="235"/>
      <c r="S429" s="235"/>
      <c r="T429" s="235"/>
      <c r="U429" s="235"/>
    </row>
    <row r="430" spans="2:21" ht="12" customHeight="1">
      <c r="B430" s="233"/>
      <c r="C430" s="234"/>
      <c r="D430" s="234"/>
      <c r="E430" s="234"/>
      <c r="F430" s="234"/>
      <c r="G430" s="235"/>
      <c r="H430" s="236"/>
      <c r="I430" s="235"/>
      <c r="J430" s="235"/>
      <c r="K430" s="235"/>
      <c r="L430" s="235"/>
      <c r="M430" s="235"/>
      <c r="N430" s="235"/>
      <c r="O430" s="235"/>
      <c r="P430" s="235"/>
      <c r="Q430" s="235"/>
      <c r="R430" s="235"/>
      <c r="S430" s="235"/>
      <c r="T430" s="235"/>
      <c r="U430" s="235"/>
    </row>
    <row r="431" spans="2:21" ht="12" customHeight="1">
      <c r="B431" s="233"/>
      <c r="C431" s="234"/>
      <c r="D431" s="234"/>
      <c r="E431" s="234"/>
      <c r="F431" s="234"/>
      <c r="G431" s="235"/>
      <c r="H431" s="236"/>
      <c r="I431" s="235"/>
      <c r="J431" s="235"/>
      <c r="K431" s="235"/>
      <c r="L431" s="235"/>
      <c r="M431" s="235"/>
      <c r="N431" s="235"/>
      <c r="O431" s="235"/>
      <c r="P431" s="235"/>
      <c r="Q431" s="235"/>
      <c r="R431" s="235"/>
      <c r="S431" s="235"/>
      <c r="T431" s="235"/>
      <c r="U431" s="235"/>
    </row>
    <row r="432" spans="2:21" ht="12" customHeight="1">
      <c r="B432" s="233"/>
      <c r="C432" s="234"/>
      <c r="D432" s="234"/>
      <c r="E432" s="234"/>
      <c r="F432" s="234"/>
      <c r="G432" s="235"/>
      <c r="H432" s="236"/>
      <c r="I432" s="235"/>
      <c r="J432" s="235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5"/>
    </row>
    <row r="433" spans="2:21" ht="12" customHeight="1">
      <c r="B433" s="233"/>
      <c r="C433" s="234"/>
      <c r="D433" s="234"/>
      <c r="E433" s="234"/>
      <c r="F433" s="234"/>
      <c r="G433" s="235"/>
      <c r="H433" s="236"/>
      <c r="I433" s="235"/>
      <c r="J433" s="235"/>
      <c r="K433" s="235"/>
      <c r="L433" s="235"/>
      <c r="M433" s="235"/>
      <c r="N433" s="235"/>
      <c r="O433" s="235"/>
      <c r="P433" s="235"/>
      <c r="Q433" s="235"/>
      <c r="R433" s="235"/>
      <c r="S433" s="235"/>
      <c r="T433" s="235"/>
      <c r="U433" s="235"/>
    </row>
    <row r="434" spans="2:21" ht="12" customHeight="1">
      <c r="B434" s="233"/>
      <c r="C434" s="234"/>
      <c r="D434" s="234"/>
      <c r="E434" s="234"/>
      <c r="F434" s="234"/>
      <c r="G434" s="235"/>
      <c r="H434" s="236"/>
      <c r="I434" s="235"/>
      <c r="J434" s="235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5"/>
    </row>
    <row r="435" spans="2:21" ht="12" customHeight="1">
      <c r="B435" s="233"/>
      <c r="C435" s="234"/>
      <c r="D435" s="234"/>
      <c r="E435" s="234"/>
      <c r="F435" s="234"/>
      <c r="G435" s="235"/>
      <c r="H435" s="236"/>
      <c r="I435" s="235"/>
      <c r="J435" s="235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5"/>
    </row>
    <row r="436" spans="2:21" ht="12" customHeight="1">
      <c r="B436" s="233"/>
      <c r="C436" s="234"/>
      <c r="D436" s="234"/>
      <c r="E436" s="234"/>
      <c r="F436" s="234"/>
      <c r="G436" s="235"/>
      <c r="H436" s="236"/>
      <c r="I436" s="235"/>
      <c r="J436" s="235"/>
      <c r="K436" s="235"/>
      <c r="L436" s="235"/>
      <c r="M436" s="235"/>
      <c r="N436" s="235"/>
      <c r="O436" s="235"/>
      <c r="P436" s="235"/>
      <c r="Q436" s="235"/>
      <c r="R436" s="235"/>
      <c r="S436" s="235"/>
      <c r="T436" s="235"/>
      <c r="U436" s="235"/>
    </row>
    <row r="437" spans="2:21" ht="12" customHeight="1">
      <c r="B437" s="233"/>
      <c r="C437" s="234"/>
      <c r="D437" s="234"/>
      <c r="E437" s="234"/>
      <c r="F437" s="234"/>
      <c r="G437" s="235"/>
      <c r="H437" s="236"/>
      <c r="I437" s="235"/>
      <c r="J437" s="235"/>
      <c r="K437" s="235"/>
      <c r="L437" s="235"/>
      <c r="M437" s="235"/>
      <c r="N437" s="235"/>
      <c r="O437" s="235"/>
      <c r="P437" s="235"/>
      <c r="Q437" s="235"/>
      <c r="R437" s="235"/>
      <c r="S437" s="235"/>
      <c r="T437" s="235"/>
      <c r="U437" s="235"/>
    </row>
    <row r="438" spans="2:21" ht="12" customHeight="1">
      <c r="B438" s="233"/>
      <c r="C438" s="234"/>
      <c r="D438" s="234"/>
      <c r="E438" s="234"/>
      <c r="F438" s="234"/>
      <c r="G438" s="235"/>
      <c r="H438" s="236"/>
      <c r="I438" s="235"/>
      <c r="J438" s="235"/>
      <c r="K438" s="235"/>
      <c r="L438" s="235"/>
      <c r="M438" s="235"/>
      <c r="N438" s="235"/>
      <c r="O438" s="235"/>
      <c r="P438" s="235"/>
      <c r="Q438" s="235"/>
      <c r="R438" s="235"/>
      <c r="S438" s="235"/>
      <c r="T438" s="235"/>
      <c r="U438" s="235"/>
    </row>
    <row r="439" spans="2:21" ht="12" customHeight="1">
      <c r="B439" s="233"/>
      <c r="C439" s="234"/>
      <c r="D439" s="234"/>
      <c r="E439" s="234"/>
      <c r="F439" s="234"/>
      <c r="G439" s="235"/>
      <c r="H439" s="236"/>
      <c r="I439" s="235"/>
      <c r="J439" s="235"/>
      <c r="K439" s="235"/>
      <c r="L439" s="235"/>
      <c r="M439" s="235"/>
      <c r="N439" s="235"/>
      <c r="O439" s="235"/>
      <c r="P439" s="235"/>
      <c r="Q439" s="235"/>
      <c r="R439" s="235"/>
      <c r="S439" s="235"/>
      <c r="T439" s="235"/>
      <c r="U439" s="235"/>
    </row>
    <row r="440" spans="2:21" ht="12" customHeight="1">
      <c r="B440" s="233"/>
      <c r="C440" s="234"/>
      <c r="D440" s="234"/>
      <c r="E440" s="234"/>
      <c r="F440" s="234"/>
      <c r="G440" s="235"/>
      <c r="H440" s="236"/>
      <c r="I440" s="235"/>
      <c r="J440" s="235"/>
      <c r="K440" s="235"/>
      <c r="L440" s="235"/>
      <c r="M440" s="235"/>
      <c r="N440" s="235"/>
      <c r="O440" s="235"/>
      <c r="P440" s="235"/>
      <c r="Q440" s="235"/>
      <c r="R440" s="235"/>
      <c r="S440" s="235"/>
      <c r="T440" s="235"/>
      <c r="U440" s="235"/>
    </row>
    <row r="441" spans="2:21" ht="12" customHeight="1">
      <c r="B441" s="233"/>
      <c r="C441" s="234"/>
      <c r="D441" s="234"/>
      <c r="E441" s="234"/>
      <c r="F441" s="234"/>
      <c r="G441" s="235"/>
      <c r="H441" s="236"/>
      <c r="I441" s="235"/>
      <c r="J441" s="235"/>
      <c r="K441" s="235"/>
      <c r="L441" s="235"/>
      <c r="M441" s="235"/>
      <c r="N441" s="235"/>
      <c r="O441" s="235"/>
      <c r="P441" s="235"/>
      <c r="Q441" s="235"/>
      <c r="R441" s="235"/>
      <c r="S441" s="235"/>
      <c r="T441" s="235"/>
      <c r="U441" s="235"/>
    </row>
    <row r="442" spans="2:21" ht="12" customHeight="1">
      <c r="B442" s="233"/>
      <c r="C442" s="234"/>
      <c r="D442" s="234"/>
      <c r="E442" s="234"/>
      <c r="F442" s="234"/>
      <c r="G442" s="235"/>
      <c r="H442" s="236"/>
      <c r="I442" s="235"/>
      <c r="J442" s="235"/>
      <c r="K442" s="235"/>
      <c r="L442" s="235"/>
      <c r="M442" s="235"/>
      <c r="N442" s="235"/>
      <c r="O442" s="235"/>
      <c r="P442" s="235"/>
      <c r="Q442" s="235"/>
      <c r="R442" s="235"/>
      <c r="S442" s="235"/>
      <c r="T442" s="235"/>
      <c r="U442" s="235"/>
    </row>
    <row r="443" spans="2:21" ht="12" customHeight="1">
      <c r="B443" s="233"/>
      <c r="C443" s="234"/>
      <c r="D443" s="234"/>
      <c r="E443" s="234"/>
      <c r="F443" s="234"/>
      <c r="G443" s="235"/>
      <c r="H443" s="236"/>
      <c r="I443" s="235"/>
      <c r="J443" s="235"/>
      <c r="K443" s="235"/>
      <c r="L443" s="235"/>
      <c r="M443" s="235"/>
      <c r="N443" s="235"/>
      <c r="O443" s="235"/>
      <c r="P443" s="235"/>
      <c r="Q443" s="235"/>
      <c r="R443" s="235"/>
      <c r="S443" s="235"/>
      <c r="T443" s="235"/>
      <c r="U443" s="235"/>
    </row>
    <row r="444" spans="2:21" ht="12" customHeight="1">
      <c r="B444" s="233"/>
      <c r="C444" s="234"/>
      <c r="D444" s="234"/>
      <c r="E444" s="234"/>
      <c r="F444" s="234"/>
      <c r="G444" s="235"/>
      <c r="H444" s="236"/>
      <c r="I444" s="235"/>
      <c r="J444" s="235"/>
      <c r="K444" s="235"/>
      <c r="L444" s="235"/>
      <c r="M444" s="235"/>
      <c r="N444" s="235"/>
      <c r="O444" s="235"/>
      <c r="P444" s="235"/>
      <c r="Q444" s="235"/>
      <c r="R444" s="235"/>
      <c r="S444" s="235"/>
      <c r="T444" s="235"/>
      <c r="U444" s="235"/>
    </row>
    <row r="445" spans="2:21" ht="12" customHeight="1">
      <c r="B445" s="233"/>
      <c r="C445" s="234"/>
      <c r="D445" s="234"/>
      <c r="E445" s="234"/>
      <c r="F445" s="234"/>
      <c r="G445" s="235"/>
      <c r="H445" s="236"/>
      <c r="I445" s="235"/>
      <c r="J445" s="235"/>
      <c r="K445" s="235"/>
      <c r="L445" s="235"/>
      <c r="M445" s="235"/>
      <c r="N445" s="235"/>
      <c r="O445" s="235"/>
      <c r="P445" s="235"/>
      <c r="Q445" s="235"/>
      <c r="R445" s="235"/>
      <c r="S445" s="235"/>
      <c r="T445" s="235"/>
      <c r="U445" s="235"/>
    </row>
    <row r="446" spans="2:21" ht="12" customHeight="1">
      <c r="B446" s="233"/>
      <c r="C446" s="234"/>
      <c r="D446" s="234"/>
      <c r="E446" s="234"/>
      <c r="F446" s="234"/>
      <c r="G446" s="235"/>
      <c r="H446" s="236"/>
      <c r="I446" s="235"/>
      <c r="J446" s="235"/>
      <c r="K446" s="235"/>
      <c r="L446" s="235"/>
      <c r="M446" s="235"/>
      <c r="N446" s="235"/>
      <c r="O446" s="235"/>
      <c r="P446" s="235"/>
      <c r="Q446" s="235"/>
      <c r="R446" s="235"/>
      <c r="S446" s="235"/>
      <c r="T446" s="235"/>
      <c r="U446" s="235"/>
    </row>
    <row r="447" spans="2:21" ht="12" customHeight="1">
      <c r="B447" s="233"/>
      <c r="C447" s="234"/>
      <c r="D447" s="234"/>
      <c r="E447" s="234"/>
      <c r="F447" s="234"/>
      <c r="G447" s="235"/>
      <c r="H447" s="236"/>
      <c r="I447" s="235"/>
      <c r="J447" s="235"/>
      <c r="K447" s="235"/>
      <c r="L447" s="235"/>
      <c r="M447" s="235"/>
      <c r="N447" s="235"/>
      <c r="O447" s="235"/>
      <c r="P447" s="235"/>
      <c r="Q447" s="235"/>
      <c r="R447" s="235"/>
      <c r="S447" s="235"/>
      <c r="T447" s="235"/>
      <c r="U447" s="235"/>
    </row>
    <row r="448" spans="2:21" ht="12" customHeight="1">
      <c r="B448" s="233"/>
      <c r="C448" s="234"/>
      <c r="D448" s="234"/>
      <c r="E448" s="234"/>
      <c r="F448" s="234"/>
      <c r="G448" s="235"/>
      <c r="H448" s="236"/>
      <c r="I448" s="235"/>
      <c r="J448" s="235"/>
      <c r="K448" s="235"/>
      <c r="L448" s="235"/>
      <c r="M448" s="235"/>
      <c r="N448" s="235"/>
      <c r="O448" s="235"/>
      <c r="P448" s="235"/>
      <c r="Q448" s="235"/>
      <c r="R448" s="235"/>
      <c r="S448" s="235"/>
      <c r="T448" s="235"/>
      <c r="U448" s="235"/>
    </row>
    <row r="449" spans="2:21" ht="12" customHeight="1">
      <c r="B449" s="233"/>
      <c r="C449" s="234"/>
      <c r="D449" s="234"/>
      <c r="E449" s="234"/>
      <c r="F449" s="234"/>
      <c r="G449" s="235"/>
      <c r="H449" s="236"/>
      <c r="I449" s="235"/>
      <c r="J449" s="235"/>
      <c r="K449" s="235"/>
      <c r="L449" s="235"/>
      <c r="M449" s="235"/>
      <c r="N449" s="235"/>
      <c r="O449" s="235"/>
      <c r="P449" s="235"/>
      <c r="Q449" s="235"/>
      <c r="R449" s="235"/>
      <c r="S449" s="235"/>
      <c r="T449" s="235"/>
      <c r="U449" s="235"/>
    </row>
    <row r="450" spans="2:21" ht="12" customHeight="1">
      <c r="B450" s="233"/>
      <c r="C450" s="234"/>
      <c r="D450" s="234"/>
      <c r="E450" s="234"/>
      <c r="F450" s="234"/>
      <c r="G450" s="235"/>
      <c r="H450" s="236"/>
      <c r="I450" s="235"/>
      <c r="J450" s="235"/>
      <c r="K450" s="235"/>
      <c r="L450" s="235"/>
      <c r="M450" s="235"/>
      <c r="N450" s="235"/>
      <c r="O450" s="235"/>
      <c r="P450" s="235"/>
      <c r="Q450" s="235"/>
      <c r="R450" s="235"/>
      <c r="S450" s="235"/>
      <c r="T450" s="235"/>
      <c r="U450" s="235"/>
    </row>
    <row r="451" spans="2:21" ht="12" customHeight="1">
      <c r="B451" s="233"/>
      <c r="C451" s="234"/>
      <c r="D451" s="234"/>
      <c r="E451" s="234"/>
      <c r="F451" s="234"/>
      <c r="G451" s="235"/>
      <c r="H451" s="236"/>
      <c r="I451" s="235"/>
      <c r="J451" s="235"/>
      <c r="K451" s="235"/>
      <c r="L451" s="235"/>
      <c r="M451" s="235"/>
      <c r="N451" s="235"/>
      <c r="O451" s="235"/>
      <c r="P451" s="235"/>
      <c r="Q451" s="235"/>
      <c r="R451" s="235"/>
      <c r="S451" s="235"/>
      <c r="T451" s="235"/>
      <c r="U451" s="235"/>
    </row>
    <row r="452" spans="2:21" ht="12" customHeight="1">
      <c r="B452" s="233"/>
      <c r="C452" s="234"/>
      <c r="D452" s="234"/>
      <c r="E452" s="234"/>
      <c r="F452" s="234"/>
      <c r="G452" s="235"/>
      <c r="H452" s="236"/>
      <c r="I452" s="235"/>
      <c r="J452" s="235"/>
      <c r="K452" s="235"/>
      <c r="L452" s="235"/>
      <c r="M452" s="235"/>
      <c r="N452" s="235"/>
      <c r="O452" s="235"/>
      <c r="P452" s="235"/>
      <c r="Q452" s="235"/>
      <c r="R452" s="235"/>
      <c r="S452" s="235"/>
      <c r="T452" s="235"/>
      <c r="U452" s="235"/>
    </row>
    <row r="453" spans="2:21" ht="12" customHeight="1">
      <c r="B453" s="233"/>
      <c r="C453" s="234"/>
      <c r="D453" s="234"/>
      <c r="E453" s="234"/>
      <c r="F453" s="234"/>
      <c r="G453" s="235"/>
      <c r="H453" s="236"/>
      <c r="I453" s="235"/>
      <c r="J453" s="235"/>
      <c r="K453" s="235"/>
      <c r="L453" s="235"/>
      <c r="M453" s="235"/>
      <c r="N453" s="235"/>
      <c r="O453" s="235"/>
      <c r="P453" s="235"/>
      <c r="Q453" s="235"/>
      <c r="R453" s="235"/>
      <c r="S453" s="235"/>
      <c r="T453" s="235"/>
      <c r="U453" s="235"/>
    </row>
    <row r="454" spans="2:21" ht="12" customHeight="1">
      <c r="B454" s="233"/>
      <c r="C454" s="234"/>
      <c r="D454" s="234"/>
      <c r="E454" s="234"/>
      <c r="F454" s="234"/>
      <c r="G454" s="235"/>
      <c r="H454" s="236"/>
      <c r="I454" s="235"/>
      <c r="J454" s="235"/>
      <c r="K454" s="235"/>
      <c r="L454" s="235"/>
      <c r="M454" s="235"/>
      <c r="N454" s="235"/>
      <c r="O454" s="235"/>
      <c r="P454" s="235"/>
      <c r="Q454" s="235"/>
      <c r="R454" s="235"/>
      <c r="S454" s="235"/>
      <c r="T454" s="235"/>
      <c r="U454" s="235"/>
    </row>
    <row r="455" spans="2:21" ht="12" customHeight="1">
      <c r="B455" s="233"/>
      <c r="C455" s="234"/>
      <c r="D455" s="234"/>
      <c r="E455" s="234"/>
      <c r="F455" s="234"/>
      <c r="G455" s="235"/>
      <c r="H455" s="236"/>
      <c r="I455" s="235"/>
      <c r="J455" s="235"/>
      <c r="K455" s="235"/>
      <c r="L455" s="235"/>
      <c r="M455" s="235"/>
      <c r="N455" s="235"/>
      <c r="O455" s="235"/>
      <c r="P455" s="235"/>
      <c r="Q455" s="235"/>
      <c r="R455" s="235"/>
      <c r="S455" s="235"/>
      <c r="T455" s="235"/>
      <c r="U455" s="235"/>
    </row>
    <row r="456" spans="2:21" ht="12" customHeight="1">
      <c r="B456" s="233"/>
      <c r="C456" s="234"/>
      <c r="D456" s="234"/>
      <c r="E456" s="234"/>
      <c r="F456" s="234"/>
      <c r="G456" s="235"/>
      <c r="H456" s="236"/>
      <c r="I456" s="235"/>
      <c r="J456" s="235"/>
      <c r="K456" s="235"/>
      <c r="L456" s="235"/>
      <c r="M456" s="235"/>
      <c r="N456" s="235"/>
      <c r="O456" s="235"/>
      <c r="P456" s="235"/>
      <c r="Q456" s="235"/>
      <c r="R456" s="235"/>
      <c r="S456" s="235"/>
      <c r="T456" s="235"/>
      <c r="U456" s="235"/>
    </row>
    <row r="457" spans="2:21" ht="12" customHeight="1">
      <c r="B457" s="233"/>
      <c r="C457" s="234"/>
      <c r="D457" s="234"/>
      <c r="E457" s="234"/>
      <c r="F457" s="234"/>
      <c r="G457" s="235"/>
      <c r="H457" s="236"/>
      <c r="I457" s="235"/>
      <c r="J457" s="235"/>
      <c r="K457" s="235"/>
      <c r="L457" s="235"/>
      <c r="M457" s="235"/>
      <c r="N457" s="235"/>
      <c r="O457" s="235"/>
      <c r="P457" s="235"/>
      <c r="Q457" s="235"/>
      <c r="R457" s="235"/>
      <c r="S457" s="235"/>
      <c r="T457" s="235"/>
      <c r="U457" s="235"/>
    </row>
    <row r="458" spans="2:21" ht="12" customHeight="1">
      <c r="B458" s="233"/>
      <c r="C458" s="234"/>
      <c r="D458" s="234"/>
      <c r="E458" s="234"/>
      <c r="F458" s="234"/>
      <c r="G458" s="235"/>
      <c r="H458" s="236"/>
      <c r="I458" s="235"/>
      <c r="J458" s="235"/>
      <c r="K458" s="235"/>
      <c r="L458" s="235"/>
      <c r="M458" s="235"/>
      <c r="N458" s="235"/>
      <c r="O458" s="235"/>
      <c r="P458" s="235"/>
      <c r="Q458" s="235"/>
      <c r="R458" s="235"/>
      <c r="S458" s="235"/>
      <c r="T458" s="235"/>
      <c r="U458" s="235"/>
    </row>
    <row r="459" spans="2:21" ht="12" customHeight="1">
      <c r="B459" s="233"/>
      <c r="C459" s="234"/>
      <c r="D459" s="234"/>
      <c r="E459" s="234"/>
      <c r="F459" s="234"/>
      <c r="G459" s="235"/>
      <c r="H459" s="236"/>
      <c r="I459" s="235"/>
      <c r="J459" s="235"/>
      <c r="K459" s="235"/>
      <c r="L459" s="235"/>
      <c r="M459" s="235"/>
      <c r="N459" s="235"/>
      <c r="O459" s="235"/>
      <c r="P459" s="235"/>
      <c r="Q459" s="235"/>
      <c r="R459" s="235"/>
      <c r="S459" s="235"/>
      <c r="T459" s="235"/>
      <c r="U459" s="235"/>
    </row>
    <row r="460" spans="2:21" ht="12" customHeight="1">
      <c r="B460" s="233"/>
      <c r="C460" s="234"/>
      <c r="D460" s="234"/>
      <c r="E460" s="234"/>
      <c r="F460" s="234"/>
      <c r="G460" s="235"/>
      <c r="H460" s="236"/>
      <c r="I460" s="235"/>
      <c r="J460" s="235"/>
      <c r="K460" s="235"/>
      <c r="L460" s="235"/>
      <c r="M460" s="235"/>
      <c r="N460" s="235"/>
      <c r="O460" s="235"/>
      <c r="P460" s="235"/>
      <c r="Q460" s="235"/>
      <c r="R460" s="235"/>
      <c r="S460" s="235"/>
      <c r="T460" s="235"/>
      <c r="U460" s="235"/>
    </row>
    <row r="461" spans="2:21" ht="12" customHeight="1">
      <c r="B461" s="233"/>
      <c r="C461" s="234"/>
      <c r="D461" s="234"/>
      <c r="E461" s="234"/>
      <c r="F461" s="234"/>
      <c r="G461" s="235"/>
      <c r="H461" s="236"/>
      <c r="I461" s="235"/>
      <c r="J461" s="235"/>
      <c r="K461" s="235"/>
      <c r="L461" s="235"/>
      <c r="M461" s="235"/>
      <c r="N461" s="235"/>
      <c r="O461" s="235"/>
      <c r="P461" s="235"/>
      <c r="Q461" s="235"/>
      <c r="R461" s="235"/>
      <c r="S461" s="235"/>
      <c r="T461" s="235"/>
      <c r="U461" s="235"/>
    </row>
    <row r="462" spans="2:21" ht="12" customHeight="1">
      <c r="B462" s="233"/>
      <c r="C462" s="234"/>
      <c r="D462" s="234"/>
      <c r="E462" s="234"/>
      <c r="F462" s="234"/>
      <c r="G462" s="235"/>
      <c r="H462" s="236"/>
      <c r="I462" s="235"/>
      <c r="J462" s="235"/>
      <c r="K462" s="235"/>
      <c r="L462" s="235"/>
      <c r="M462" s="235"/>
      <c r="N462" s="235"/>
      <c r="O462" s="235"/>
      <c r="P462" s="235"/>
      <c r="Q462" s="235"/>
      <c r="R462" s="235"/>
      <c r="S462" s="235"/>
      <c r="T462" s="235"/>
      <c r="U462" s="235"/>
    </row>
    <row r="463" spans="2:21" ht="12" customHeight="1">
      <c r="B463" s="233"/>
      <c r="C463" s="234"/>
      <c r="D463" s="234"/>
      <c r="E463" s="234"/>
      <c r="F463" s="234"/>
      <c r="G463" s="235"/>
      <c r="H463" s="236"/>
      <c r="I463" s="235"/>
      <c r="J463" s="235"/>
      <c r="K463" s="235"/>
      <c r="L463" s="235"/>
      <c r="M463" s="235"/>
      <c r="N463" s="235"/>
      <c r="O463" s="235"/>
      <c r="P463" s="235"/>
      <c r="Q463" s="235"/>
      <c r="R463" s="235"/>
      <c r="S463" s="235"/>
      <c r="T463" s="235"/>
      <c r="U463" s="235"/>
    </row>
    <row r="464" spans="2:21" ht="12" customHeight="1">
      <c r="B464" s="233"/>
      <c r="C464" s="234"/>
      <c r="D464" s="234"/>
      <c r="E464" s="234"/>
      <c r="F464" s="234"/>
      <c r="G464" s="235"/>
      <c r="H464" s="236"/>
      <c r="I464" s="235"/>
      <c r="J464" s="235"/>
      <c r="K464" s="235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</row>
    <row r="465" spans="2:21" ht="12" customHeight="1">
      <c r="B465" s="233"/>
      <c r="C465" s="234"/>
      <c r="D465" s="234"/>
      <c r="E465" s="234"/>
      <c r="F465" s="234"/>
      <c r="G465" s="235"/>
      <c r="H465" s="236"/>
      <c r="I465" s="235"/>
      <c r="J465" s="235"/>
      <c r="K465" s="235"/>
      <c r="L465" s="235"/>
      <c r="M465" s="235"/>
      <c r="N465" s="235"/>
      <c r="O465" s="235"/>
      <c r="P465" s="235"/>
      <c r="Q465" s="235"/>
      <c r="R465" s="235"/>
      <c r="S465" s="235"/>
      <c r="T465" s="235"/>
      <c r="U465" s="235"/>
    </row>
    <row r="466" spans="2:21" ht="12" customHeight="1">
      <c r="B466" s="233"/>
      <c r="C466" s="234"/>
      <c r="D466" s="234"/>
      <c r="E466" s="234"/>
      <c r="F466" s="234"/>
      <c r="G466" s="235"/>
      <c r="H466" s="236"/>
      <c r="I466" s="235"/>
      <c r="J466" s="235"/>
      <c r="K466" s="235"/>
      <c r="L466" s="235"/>
      <c r="M466" s="235"/>
      <c r="N466" s="235"/>
      <c r="O466" s="235"/>
      <c r="P466" s="235"/>
      <c r="Q466" s="235"/>
      <c r="R466" s="235"/>
      <c r="S466" s="235"/>
      <c r="T466" s="235"/>
      <c r="U466" s="235"/>
    </row>
    <row r="467" spans="2:21" ht="12" customHeight="1">
      <c r="B467" s="233"/>
      <c r="C467" s="234"/>
      <c r="D467" s="234"/>
      <c r="E467" s="234"/>
      <c r="F467" s="234"/>
      <c r="G467" s="235"/>
      <c r="H467" s="236"/>
      <c r="I467" s="235"/>
      <c r="J467" s="235"/>
      <c r="K467" s="235"/>
      <c r="L467" s="235"/>
      <c r="M467" s="235"/>
      <c r="N467" s="235"/>
      <c r="O467" s="235"/>
      <c r="P467" s="235"/>
      <c r="Q467" s="235"/>
      <c r="R467" s="235"/>
      <c r="S467" s="235"/>
      <c r="T467" s="235"/>
      <c r="U467" s="235"/>
    </row>
    <row r="468" spans="2:21" ht="12" customHeight="1">
      <c r="B468" s="233"/>
      <c r="C468" s="234"/>
      <c r="D468" s="234"/>
      <c r="E468" s="234"/>
      <c r="F468" s="234"/>
      <c r="G468" s="235"/>
      <c r="H468" s="236"/>
      <c r="I468" s="235"/>
      <c r="J468" s="235"/>
      <c r="K468" s="235"/>
      <c r="L468" s="235"/>
      <c r="M468" s="235"/>
      <c r="N468" s="235"/>
      <c r="O468" s="235"/>
      <c r="P468" s="235"/>
      <c r="Q468" s="235"/>
      <c r="R468" s="235"/>
      <c r="S468" s="235"/>
      <c r="T468" s="235"/>
      <c r="U468" s="235"/>
    </row>
    <row r="469" spans="2:21" ht="12" customHeight="1">
      <c r="B469" s="233"/>
      <c r="C469" s="234"/>
      <c r="D469" s="234"/>
      <c r="E469" s="234"/>
      <c r="F469" s="234"/>
      <c r="G469" s="235"/>
      <c r="H469" s="236"/>
      <c r="I469" s="235"/>
      <c r="J469" s="235"/>
      <c r="K469" s="235"/>
      <c r="L469" s="235"/>
      <c r="M469" s="235"/>
      <c r="N469" s="235"/>
      <c r="O469" s="235"/>
      <c r="P469" s="235"/>
      <c r="Q469" s="235"/>
      <c r="R469" s="235"/>
      <c r="S469" s="235"/>
      <c r="T469" s="235"/>
      <c r="U469" s="235"/>
    </row>
    <row r="470" spans="2:21" ht="12" customHeight="1">
      <c r="B470" s="233"/>
      <c r="C470" s="234"/>
      <c r="D470" s="234"/>
      <c r="E470" s="234"/>
      <c r="F470" s="234"/>
      <c r="G470" s="235"/>
      <c r="H470" s="236"/>
      <c r="I470" s="235"/>
      <c r="J470" s="235"/>
      <c r="K470" s="235"/>
      <c r="L470" s="235"/>
      <c r="M470" s="235"/>
      <c r="N470" s="235"/>
      <c r="O470" s="235"/>
      <c r="P470" s="235"/>
      <c r="Q470" s="235"/>
      <c r="R470" s="235"/>
      <c r="S470" s="235"/>
      <c r="T470" s="235"/>
      <c r="U470" s="235"/>
    </row>
    <row r="471" spans="2:21" ht="12" customHeight="1">
      <c r="B471" s="233"/>
      <c r="C471" s="234"/>
      <c r="D471" s="234"/>
      <c r="E471" s="234"/>
      <c r="F471" s="234"/>
      <c r="G471" s="235"/>
      <c r="H471" s="236"/>
      <c r="I471" s="235"/>
      <c r="J471" s="235"/>
      <c r="K471" s="235"/>
      <c r="L471" s="235"/>
      <c r="M471" s="235"/>
      <c r="N471" s="235"/>
      <c r="O471" s="235"/>
      <c r="P471" s="235"/>
      <c r="Q471" s="235"/>
      <c r="R471" s="235"/>
      <c r="S471" s="235"/>
      <c r="T471" s="235"/>
      <c r="U471" s="235"/>
    </row>
    <row r="472" spans="2:21" ht="12" customHeight="1">
      <c r="B472" s="233"/>
      <c r="C472" s="234"/>
      <c r="D472" s="234"/>
      <c r="E472" s="234"/>
      <c r="F472" s="234"/>
      <c r="G472" s="235"/>
      <c r="H472" s="236"/>
      <c r="I472" s="235"/>
      <c r="J472" s="235"/>
      <c r="K472" s="235"/>
      <c r="L472" s="235"/>
      <c r="M472" s="235"/>
      <c r="N472" s="235"/>
      <c r="O472" s="235"/>
      <c r="P472" s="235"/>
      <c r="Q472" s="235"/>
      <c r="R472" s="235"/>
      <c r="S472" s="235"/>
      <c r="T472" s="235"/>
      <c r="U472" s="235"/>
    </row>
    <row r="473" spans="2:21" ht="12" customHeight="1">
      <c r="B473" s="233"/>
      <c r="C473" s="234"/>
      <c r="D473" s="234"/>
      <c r="E473" s="234"/>
      <c r="F473" s="234"/>
      <c r="G473" s="235"/>
      <c r="H473" s="236"/>
      <c r="I473" s="235"/>
      <c r="J473" s="235"/>
      <c r="K473" s="235"/>
      <c r="L473" s="235"/>
      <c r="M473" s="235"/>
      <c r="N473" s="235"/>
      <c r="O473" s="235"/>
      <c r="P473" s="235"/>
      <c r="Q473" s="235"/>
      <c r="R473" s="235"/>
      <c r="S473" s="235"/>
      <c r="T473" s="235"/>
      <c r="U473" s="235"/>
    </row>
    <row r="474" spans="2:21" ht="12" customHeight="1">
      <c r="B474" s="233"/>
      <c r="C474" s="234"/>
      <c r="D474" s="234"/>
      <c r="E474" s="234"/>
      <c r="F474" s="234"/>
      <c r="G474" s="235"/>
      <c r="H474" s="236"/>
      <c r="I474" s="235"/>
      <c r="J474" s="235"/>
      <c r="K474" s="235"/>
      <c r="L474" s="235"/>
      <c r="M474" s="235"/>
      <c r="N474" s="235"/>
      <c r="O474" s="235"/>
      <c r="P474" s="235"/>
      <c r="Q474" s="235"/>
      <c r="R474" s="235"/>
      <c r="S474" s="235"/>
      <c r="T474" s="235"/>
      <c r="U474" s="235"/>
    </row>
    <row r="475" spans="2:21" ht="12" customHeight="1">
      <c r="B475" s="233"/>
      <c r="C475" s="234"/>
      <c r="D475" s="234"/>
      <c r="E475" s="234"/>
      <c r="F475" s="234"/>
      <c r="G475" s="235"/>
      <c r="H475" s="236"/>
      <c r="I475" s="235"/>
      <c r="J475" s="235"/>
      <c r="K475" s="235"/>
      <c r="L475" s="235"/>
      <c r="M475" s="235"/>
      <c r="N475" s="235"/>
      <c r="O475" s="235"/>
      <c r="P475" s="235"/>
      <c r="Q475" s="235"/>
      <c r="R475" s="235"/>
      <c r="S475" s="235"/>
      <c r="T475" s="235"/>
      <c r="U475" s="235"/>
    </row>
    <row r="476" spans="2:21" ht="12" customHeight="1">
      <c r="B476" s="233"/>
      <c r="C476" s="234"/>
      <c r="D476" s="234"/>
      <c r="E476" s="234"/>
      <c r="F476" s="234"/>
      <c r="G476" s="235"/>
      <c r="H476" s="236"/>
      <c r="I476" s="235"/>
      <c r="J476" s="235"/>
      <c r="K476" s="235"/>
      <c r="L476" s="235"/>
      <c r="M476" s="235"/>
      <c r="N476" s="235"/>
      <c r="O476" s="235"/>
      <c r="P476" s="235"/>
      <c r="Q476" s="235"/>
      <c r="R476" s="235"/>
      <c r="S476" s="235"/>
      <c r="T476" s="235"/>
      <c r="U476" s="235"/>
    </row>
    <row r="477" spans="2:21" ht="12" customHeight="1">
      <c r="B477" s="233"/>
      <c r="C477" s="234"/>
      <c r="D477" s="234"/>
      <c r="E477" s="234"/>
      <c r="F477" s="234"/>
      <c r="G477" s="235"/>
      <c r="H477" s="236"/>
      <c r="I477" s="235"/>
      <c r="J477" s="235"/>
      <c r="K477" s="235"/>
      <c r="L477" s="235"/>
      <c r="M477" s="235"/>
      <c r="N477" s="235"/>
      <c r="O477" s="235"/>
      <c r="P477" s="235"/>
      <c r="Q477" s="235"/>
      <c r="R477" s="235"/>
      <c r="S477" s="235"/>
      <c r="T477" s="235"/>
      <c r="U477" s="235"/>
    </row>
    <row r="478" spans="2:21" ht="12" customHeight="1">
      <c r="B478" s="233"/>
      <c r="C478" s="234"/>
      <c r="D478" s="234"/>
      <c r="E478" s="234"/>
      <c r="F478" s="234"/>
      <c r="G478" s="235"/>
      <c r="H478" s="236"/>
      <c r="I478" s="235"/>
      <c r="J478" s="235"/>
      <c r="K478" s="235"/>
      <c r="L478" s="235"/>
      <c r="M478" s="235"/>
      <c r="N478" s="235"/>
      <c r="O478" s="235"/>
      <c r="P478" s="235"/>
      <c r="Q478" s="235"/>
      <c r="R478" s="235"/>
      <c r="S478" s="235"/>
      <c r="T478" s="235"/>
      <c r="U478" s="235"/>
    </row>
    <row r="479" spans="2:21" ht="12" customHeight="1">
      <c r="B479" s="233"/>
      <c r="C479" s="234"/>
      <c r="D479" s="234"/>
      <c r="E479" s="234"/>
      <c r="F479" s="234"/>
      <c r="G479" s="235"/>
      <c r="H479" s="236"/>
      <c r="I479" s="235"/>
      <c r="J479" s="235"/>
      <c r="K479" s="235"/>
      <c r="L479" s="235"/>
      <c r="M479" s="235"/>
      <c r="N479" s="235"/>
      <c r="O479" s="235"/>
      <c r="P479" s="235"/>
      <c r="Q479" s="235"/>
      <c r="R479" s="235"/>
      <c r="S479" s="235"/>
      <c r="T479" s="235"/>
      <c r="U479" s="235"/>
    </row>
    <row r="480" spans="2:21" ht="12" customHeight="1">
      <c r="B480" s="233"/>
      <c r="C480" s="234"/>
      <c r="D480" s="234"/>
      <c r="E480" s="234"/>
      <c r="F480" s="234"/>
      <c r="G480" s="235"/>
      <c r="H480" s="236"/>
      <c r="I480" s="235"/>
      <c r="J480" s="235"/>
      <c r="K480" s="235"/>
      <c r="L480" s="235"/>
      <c r="M480" s="235"/>
      <c r="N480" s="235"/>
      <c r="O480" s="235"/>
      <c r="P480" s="235"/>
      <c r="Q480" s="235"/>
      <c r="R480" s="235"/>
      <c r="S480" s="235"/>
      <c r="T480" s="235"/>
      <c r="U480" s="235"/>
    </row>
    <row r="481" spans="2:21" ht="12" customHeight="1">
      <c r="B481" s="233"/>
      <c r="C481" s="234"/>
      <c r="D481" s="234"/>
      <c r="E481" s="234"/>
      <c r="F481" s="234"/>
      <c r="G481" s="235"/>
      <c r="H481" s="236"/>
      <c r="I481" s="235"/>
      <c r="J481" s="235"/>
      <c r="K481" s="235"/>
      <c r="L481" s="235"/>
      <c r="M481" s="235"/>
      <c r="N481" s="235"/>
      <c r="O481" s="235"/>
      <c r="P481" s="235"/>
      <c r="Q481" s="235"/>
      <c r="R481" s="235"/>
      <c r="S481" s="235"/>
      <c r="T481" s="235"/>
      <c r="U481" s="235"/>
    </row>
    <row r="482" spans="2:21" ht="12" customHeight="1">
      <c r="B482" s="233"/>
      <c r="C482" s="234"/>
      <c r="D482" s="234"/>
      <c r="E482" s="234"/>
      <c r="F482" s="234"/>
      <c r="G482" s="235"/>
      <c r="H482" s="236"/>
      <c r="I482" s="235"/>
      <c r="J482" s="235"/>
      <c r="K482" s="235"/>
      <c r="L482" s="235"/>
      <c r="M482" s="235"/>
      <c r="N482" s="235"/>
      <c r="O482" s="235"/>
      <c r="P482" s="235"/>
      <c r="Q482" s="235"/>
      <c r="R482" s="235"/>
      <c r="S482" s="235"/>
      <c r="T482" s="235"/>
      <c r="U482" s="235"/>
    </row>
    <row r="483" spans="2:21" ht="12" customHeight="1">
      <c r="B483" s="233"/>
      <c r="C483" s="234"/>
      <c r="D483" s="234"/>
      <c r="E483" s="234"/>
      <c r="F483" s="234"/>
      <c r="G483" s="235"/>
      <c r="H483" s="236"/>
      <c r="I483" s="235"/>
      <c r="J483" s="235"/>
      <c r="K483" s="235"/>
      <c r="L483" s="235"/>
      <c r="M483" s="235"/>
      <c r="N483" s="235"/>
      <c r="O483" s="235"/>
      <c r="P483" s="235"/>
      <c r="Q483" s="235"/>
      <c r="R483" s="235"/>
      <c r="S483" s="235"/>
      <c r="T483" s="235"/>
      <c r="U483" s="235"/>
    </row>
    <row r="484" spans="2:21" ht="12" customHeight="1">
      <c r="B484" s="233"/>
      <c r="C484" s="234"/>
      <c r="D484" s="234"/>
      <c r="E484" s="234"/>
      <c r="F484" s="234"/>
      <c r="G484" s="235"/>
      <c r="H484" s="236"/>
      <c r="I484" s="235"/>
      <c r="J484" s="235"/>
      <c r="K484" s="235"/>
      <c r="L484" s="235"/>
      <c r="M484" s="235"/>
      <c r="N484" s="235"/>
      <c r="O484" s="235"/>
      <c r="P484" s="235"/>
      <c r="Q484" s="235"/>
      <c r="R484" s="235"/>
      <c r="S484" s="235"/>
      <c r="T484" s="235"/>
      <c r="U484" s="235"/>
    </row>
    <row r="485" spans="2:21" ht="12" customHeight="1">
      <c r="B485" s="233"/>
      <c r="C485" s="234"/>
      <c r="D485" s="234"/>
      <c r="E485" s="234"/>
      <c r="F485" s="234"/>
      <c r="G485" s="235"/>
      <c r="H485" s="236"/>
      <c r="I485" s="235"/>
      <c r="J485" s="235"/>
      <c r="K485" s="235"/>
      <c r="L485" s="235"/>
      <c r="M485" s="235"/>
      <c r="N485" s="235"/>
      <c r="O485" s="235"/>
      <c r="P485" s="235"/>
      <c r="Q485" s="235"/>
      <c r="R485" s="235"/>
      <c r="S485" s="235"/>
      <c r="T485" s="235"/>
      <c r="U485" s="235"/>
    </row>
    <row r="486" spans="2:21" ht="12" customHeight="1">
      <c r="B486" s="233"/>
      <c r="C486" s="234"/>
      <c r="D486" s="234"/>
      <c r="E486" s="234"/>
      <c r="F486" s="234"/>
      <c r="G486" s="235"/>
      <c r="H486" s="236"/>
      <c r="I486" s="235"/>
      <c r="J486" s="235"/>
      <c r="K486" s="235"/>
      <c r="L486" s="235"/>
      <c r="M486" s="235"/>
      <c r="N486" s="235"/>
      <c r="O486" s="235"/>
      <c r="P486" s="235"/>
      <c r="Q486" s="235"/>
      <c r="R486" s="235"/>
      <c r="S486" s="235"/>
      <c r="T486" s="235"/>
      <c r="U486" s="235"/>
    </row>
    <row r="487" spans="2:21" ht="12" customHeight="1">
      <c r="B487" s="233"/>
      <c r="C487" s="234"/>
      <c r="D487" s="234"/>
      <c r="E487" s="234"/>
      <c r="F487" s="234"/>
      <c r="G487" s="235"/>
      <c r="H487" s="236"/>
      <c r="I487" s="235"/>
      <c r="J487" s="235"/>
      <c r="K487" s="235"/>
      <c r="L487" s="235"/>
      <c r="M487" s="235"/>
      <c r="N487" s="235"/>
      <c r="O487" s="235"/>
      <c r="P487" s="235"/>
      <c r="Q487" s="235"/>
      <c r="R487" s="235"/>
      <c r="S487" s="235"/>
      <c r="T487" s="235"/>
      <c r="U487" s="235"/>
    </row>
    <row r="488" spans="2:21" ht="12" customHeight="1">
      <c r="B488" s="233"/>
      <c r="C488" s="234"/>
      <c r="D488" s="234"/>
      <c r="E488" s="234"/>
      <c r="F488" s="234"/>
      <c r="G488" s="235"/>
      <c r="H488" s="236"/>
      <c r="I488" s="235"/>
      <c r="J488" s="235"/>
      <c r="K488" s="235"/>
      <c r="L488" s="235"/>
      <c r="M488" s="235"/>
      <c r="N488" s="235"/>
      <c r="O488" s="235"/>
      <c r="P488" s="235"/>
      <c r="Q488" s="235"/>
      <c r="R488" s="235"/>
      <c r="S488" s="235"/>
      <c r="T488" s="235"/>
      <c r="U488" s="235"/>
    </row>
    <row r="489" spans="2:21" ht="12" customHeight="1">
      <c r="B489" s="233"/>
      <c r="C489" s="234"/>
      <c r="D489" s="234"/>
      <c r="E489" s="234"/>
      <c r="F489" s="234"/>
      <c r="G489" s="235"/>
      <c r="H489" s="236"/>
      <c r="I489" s="235"/>
      <c r="J489" s="235"/>
      <c r="K489" s="235"/>
      <c r="L489" s="235"/>
      <c r="M489" s="235"/>
      <c r="N489" s="235"/>
      <c r="O489" s="235"/>
      <c r="P489" s="235"/>
      <c r="Q489" s="235"/>
      <c r="R489" s="235"/>
      <c r="S489" s="235"/>
      <c r="T489" s="235"/>
      <c r="U489" s="235"/>
    </row>
    <row r="490" spans="2:21" ht="12" customHeight="1">
      <c r="B490" s="233"/>
      <c r="C490" s="234"/>
      <c r="D490" s="234"/>
      <c r="E490" s="234"/>
      <c r="F490" s="234"/>
      <c r="G490" s="235"/>
      <c r="H490" s="236"/>
      <c r="I490" s="235"/>
      <c r="J490" s="235"/>
      <c r="K490" s="235"/>
      <c r="L490" s="235"/>
      <c r="M490" s="235"/>
      <c r="N490" s="235"/>
      <c r="O490" s="235"/>
      <c r="P490" s="235"/>
      <c r="Q490" s="235"/>
      <c r="R490" s="235"/>
      <c r="S490" s="235"/>
      <c r="T490" s="235"/>
      <c r="U490" s="235"/>
    </row>
    <row r="491" spans="2:21" ht="12" customHeight="1">
      <c r="B491" s="233"/>
      <c r="C491" s="234"/>
      <c r="D491" s="234"/>
      <c r="E491" s="234"/>
      <c r="F491" s="234"/>
      <c r="G491" s="235"/>
      <c r="H491" s="236"/>
      <c r="I491" s="235"/>
      <c r="J491" s="235"/>
      <c r="K491" s="235"/>
      <c r="L491" s="235"/>
      <c r="M491" s="235"/>
      <c r="N491" s="235"/>
      <c r="O491" s="235"/>
      <c r="P491" s="235"/>
      <c r="Q491" s="235"/>
      <c r="R491" s="235"/>
      <c r="S491" s="235"/>
      <c r="T491" s="235"/>
      <c r="U491" s="235"/>
    </row>
    <row r="492" spans="2:21" ht="12" customHeight="1">
      <c r="B492" s="233"/>
      <c r="C492" s="234"/>
      <c r="D492" s="234"/>
      <c r="E492" s="234"/>
      <c r="F492" s="234"/>
      <c r="G492" s="235"/>
      <c r="H492" s="236"/>
      <c r="I492" s="235"/>
      <c r="J492" s="235"/>
      <c r="K492" s="235"/>
      <c r="L492" s="235"/>
      <c r="M492" s="235"/>
      <c r="N492" s="235"/>
      <c r="O492" s="235"/>
      <c r="P492" s="235"/>
      <c r="Q492" s="235"/>
      <c r="R492" s="235"/>
      <c r="S492" s="235"/>
      <c r="T492" s="235"/>
      <c r="U492" s="235"/>
    </row>
    <row r="493" spans="2:21" ht="12" customHeight="1">
      <c r="B493" s="233"/>
      <c r="C493" s="234"/>
      <c r="D493" s="234"/>
      <c r="E493" s="234"/>
      <c r="F493" s="234"/>
      <c r="G493" s="235"/>
      <c r="H493" s="236"/>
      <c r="I493" s="235"/>
      <c r="J493" s="235"/>
      <c r="K493" s="235"/>
      <c r="L493" s="235"/>
      <c r="M493" s="235"/>
      <c r="N493" s="235"/>
      <c r="O493" s="235"/>
      <c r="P493" s="235"/>
      <c r="Q493" s="235"/>
      <c r="R493" s="235"/>
      <c r="S493" s="235"/>
      <c r="T493" s="235"/>
      <c r="U493" s="235"/>
    </row>
    <row r="494" spans="2:21" ht="12" customHeight="1">
      <c r="B494" s="233"/>
      <c r="C494" s="234"/>
      <c r="D494" s="234"/>
      <c r="E494" s="234"/>
      <c r="F494" s="234"/>
      <c r="G494" s="235"/>
      <c r="H494" s="236"/>
      <c r="I494" s="235"/>
      <c r="J494" s="235"/>
      <c r="K494" s="235"/>
      <c r="L494" s="235"/>
      <c r="M494" s="235"/>
      <c r="N494" s="235"/>
      <c r="O494" s="235"/>
      <c r="P494" s="235"/>
      <c r="Q494" s="235"/>
      <c r="R494" s="235"/>
      <c r="S494" s="235"/>
      <c r="T494" s="235"/>
      <c r="U494" s="235"/>
    </row>
    <row r="495" spans="2:21" ht="12" customHeight="1">
      <c r="B495" s="233"/>
      <c r="C495" s="234"/>
      <c r="D495" s="234"/>
      <c r="E495" s="234"/>
      <c r="F495" s="234"/>
      <c r="G495" s="235"/>
      <c r="H495" s="236"/>
      <c r="I495" s="235"/>
      <c r="J495" s="235"/>
      <c r="K495" s="235"/>
      <c r="L495" s="235"/>
      <c r="M495" s="235"/>
      <c r="N495" s="235"/>
      <c r="O495" s="235"/>
      <c r="P495" s="235"/>
      <c r="Q495" s="235"/>
      <c r="R495" s="235"/>
      <c r="S495" s="235"/>
      <c r="T495" s="235"/>
      <c r="U495" s="235"/>
    </row>
    <row r="496" spans="2:21" ht="12" customHeight="1">
      <c r="B496" s="233"/>
      <c r="C496" s="234"/>
      <c r="D496" s="234"/>
      <c r="E496" s="234"/>
      <c r="F496" s="234"/>
      <c r="G496" s="235"/>
      <c r="H496" s="236"/>
      <c r="I496" s="235"/>
      <c r="J496" s="235"/>
      <c r="K496" s="235"/>
      <c r="L496" s="235"/>
      <c r="M496" s="235"/>
      <c r="N496" s="235"/>
      <c r="O496" s="235"/>
      <c r="P496" s="235"/>
      <c r="Q496" s="235"/>
      <c r="R496" s="235"/>
      <c r="S496" s="235"/>
      <c r="T496" s="235"/>
      <c r="U496" s="235"/>
    </row>
    <row r="497" spans="2:21" ht="12" customHeight="1">
      <c r="B497" s="233"/>
      <c r="C497" s="234"/>
      <c r="D497" s="234"/>
      <c r="E497" s="234"/>
      <c r="F497" s="234"/>
      <c r="G497" s="235"/>
      <c r="H497" s="236"/>
      <c r="I497" s="235"/>
      <c r="J497" s="235"/>
      <c r="K497" s="235"/>
      <c r="L497" s="235"/>
      <c r="M497" s="235"/>
      <c r="N497" s="235"/>
      <c r="O497" s="235"/>
      <c r="P497" s="235"/>
      <c r="Q497" s="235"/>
      <c r="R497" s="235"/>
      <c r="S497" s="235"/>
      <c r="T497" s="235"/>
      <c r="U497" s="235"/>
    </row>
    <row r="498" spans="2:21" ht="12" customHeight="1">
      <c r="B498" s="233"/>
      <c r="C498" s="234"/>
      <c r="D498" s="234"/>
      <c r="E498" s="234"/>
      <c r="F498" s="234"/>
      <c r="G498" s="235"/>
      <c r="H498" s="236"/>
      <c r="I498" s="235"/>
      <c r="J498" s="235"/>
      <c r="K498" s="235"/>
      <c r="L498" s="235"/>
      <c r="M498" s="235"/>
      <c r="N498" s="235"/>
      <c r="O498" s="235"/>
      <c r="P498" s="235"/>
      <c r="Q498" s="235"/>
      <c r="R498" s="235"/>
      <c r="S498" s="235"/>
      <c r="T498" s="235"/>
      <c r="U498" s="235"/>
    </row>
    <row r="499" spans="2:21" ht="12" customHeight="1">
      <c r="B499" s="233"/>
      <c r="C499" s="234"/>
      <c r="D499" s="234"/>
      <c r="E499" s="234"/>
      <c r="F499" s="234"/>
      <c r="G499" s="235"/>
      <c r="H499" s="236"/>
      <c r="I499" s="235"/>
      <c r="J499" s="235"/>
      <c r="K499" s="235"/>
      <c r="L499" s="235"/>
      <c r="M499" s="235"/>
      <c r="N499" s="235"/>
      <c r="O499" s="235"/>
      <c r="P499" s="235"/>
      <c r="Q499" s="235"/>
      <c r="R499" s="235"/>
      <c r="S499" s="235"/>
      <c r="T499" s="235"/>
      <c r="U499" s="235"/>
    </row>
    <row r="500" spans="2:21" ht="12" customHeight="1">
      <c r="B500" s="233"/>
      <c r="C500" s="234"/>
      <c r="D500" s="234"/>
      <c r="E500" s="234"/>
      <c r="F500" s="234"/>
      <c r="G500" s="235"/>
      <c r="H500" s="236"/>
      <c r="I500" s="235"/>
      <c r="J500" s="235"/>
      <c r="K500" s="235"/>
      <c r="L500" s="235"/>
      <c r="M500" s="235"/>
      <c r="N500" s="235"/>
      <c r="O500" s="235"/>
      <c r="P500" s="235"/>
      <c r="Q500" s="235"/>
      <c r="R500" s="235"/>
      <c r="S500" s="235"/>
      <c r="T500" s="235"/>
      <c r="U500" s="235"/>
    </row>
    <row r="501" spans="2:21" ht="12" customHeight="1">
      <c r="B501" s="233"/>
      <c r="C501" s="234"/>
      <c r="D501" s="234"/>
      <c r="E501" s="234"/>
      <c r="F501" s="234"/>
      <c r="G501" s="235"/>
      <c r="H501" s="236"/>
      <c r="I501" s="235"/>
      <c r="J501" s="235"/>
      <c r="K501" s="235"/>
      <c r="L501" s="235"/>
      <c r="M501" s="235"/>
      <c r="N501" s="235"/>
      <c r="O501" s="235"/>
      <c r="P501" s="235"/>
      <c r="Q501" s="235"/>
      <c r="R501" s="235"/>
      <c r="S501" s="235"/>
      <c r="T501" s="235"/>
      <c r="U501" s="235"/>
    </row>
    <row r="502" spans="2:21" ht="12" customHeight="1">
      <c r="B502" s="233"/>
      <c r="C502" s="234"/>
      <c r="D502" s="234"/>
      <c r="E502" s="234"/>
      <c r="F502" s="234"/>
      <c r="G502" s="235"/>
      <c r="H502" s="236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</row>
    <row r="503" spans="2:21" ht="12" customHeight="1">
      <c r="B503" s="233"/>
      <c r="C503" s="234"/>
      <c r="D503" s="234"/>
      <c r="E503" s="234"/>
      <c r="F503" s="234"/>
      <c r="G503" s="235"/>
      <c r="H503" s="236"/>
      <c r="I503" s="235"/>
      <c r="J503" s="235"/>
      <c r="K503" s="235"/>
      <c r="L503" s="235"/>
      <c r="M503" s="235"/>
      <c r="N503" s="235"/>
      <c r="O503" s="235"/>
      <c r="P503" s="235"/>
      <c r="Q503" s="235"/>
      <c r="R503" s="235"/>
      <c r="S503" s="235"/>
      <c r="T503" s="235"/>
      <c r="U503" s="235"/>
    </row>
    <row r="504" spans="2:21" ht="12" customHeight="1">
      <c r="B504" s="233"/>
      <c r="C504" s="234"/>
      <c r="D504" s="234"/>
      <c r="E504" s="234"/>
      <c r="F504" s="234"/>
      <c r="G504" s="235"/>
      <c r="H504" s="236"/>
      <c r="I504" s="235"/>
      <c r="J504" s="235"/>
      <c r="K504" s="235"/>
      <c r="L504" s="235"/>
      <c r="M504" s="235"/>
      <c r="N504" s="235"/>
      <c r="O504" s="235"/>
      <c r="P504" s="235"/>
      <c r="Q504" s="235"/>
      <c r="R504" s="235"/>
      <c r="S504" s="235"/>
      <c r="T504" s="235"/>
      <c r="U504" s="235"/>
    </row>
    <row r="505" spans="2:21" ht="12" customHeight="1">
      <c r="B505" s="233"/>
      <c r="C505" s="234"/>
      <c r="D505" s="234"/>
      <c r="E505" s="234"/>
      <c r="F505" s="234"/>
      <c r="G505" s="235"/>
      <c r="H505" s="236"/>
      <c r="I505" s="235"/>
      <c r="J505" s="235"/>
      <c r="K505" s="235"/>
      <c r="L505" s="235"/>
      <c r="M505" s="235"/>
      <c r="N505" s="235"/>
      <c r="O505" s="235"/>
      <c r="P505" s="235"/>
      <c r="Q505" s="235"/>
      <c r="R505" s="235"/>
      <c r="S505" s="235"/>
      <c r="T505" s="235"/>
      <c r="U505" s="235"/>
    </row>
    <row r="506" spans="2:21" ht="12" customHeight="1">
      <c r="B506" s="233"/>
      <c r="C506" s="234"/>
      <c r="D506" s="234"/>
      <c r="E506" s="234"/>
      <c r="F506" s="234"/>
      <c r="G506" s="235"/>
      <c r="H506" s="236"/>
      <c r="I506" s="235"/>
      <c r="J506" s="235"/>
      <c r="K506" s="235"/>
      <c r="L506" s="235"/>
      <c r="M506" s="235"/>
      <c r="N506" s="235"/>
      <c r="O506" s="235"/>
      <c r="P506" s="235"/>
      <c r="Q506" s="235"/>
      <c r="R506" s="235"/>
      <c r="S506" s="235"/>
      <c r="T506" s="235"/>
      <c r="U506" s="235"/>
    </row>
    <row r="507" spans="2:21" ht="12" customHeight="1">
      <c r="B507" s="233"/>
      <c r="C507" s="234"/>
      <c r="D507" s="234"/>
      <c r="E507" s="234"/>
      <c r="F507" s="234"/>
      <c r="G507" s="235"/>
      <c r="H507" s="236"/>
      <c r="I507" s="235"/>
      <c r="J507" s="235"/>
      <c r="K507" s="235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</row>
    <row r="508" spans="2:21" ht="12" customHeight="1">
      <c r="B508" s="233"/>
      <c r="C508" s="234"/>
      <c r="D508" s="234"/>
      <c r="E508" s="234"/>
      <c r="F508" s="234"/>
      <c r="G508" s="235"/>
      <c r="H508" s="236"/>
      <c r="I508" s="235"/>
      <c r="J508" s="235"/>
      <c r="K508" s="235"/>
      <c r="L508" s="235"/>
      <c r="M508" s="235"/>
      <c r="N508" s="235"/>
      <c r="O508" s="235"/>
      <c r="P508" s="235"/>
      <c r="Q508" s="235"/>
      <c r="R508" s="235"/>
      <c r="S508" s="235"/>
      <c r="T508" s="235"/>
      <c r="U508" s="235"/>
    </row>
    <row r="509" spans="2:21" ht="12" customHeight="1">
      <c r="B509" s="233"/>
      <c r="C509" s="234"/>
      <c r="D509" s="234"/>
      <c r="E509" s="234"/>
      <c r="F509" s="234"/>
      <c r="G509" s="235"/>
      <c r="H509" s="236"/>
      <c r="I509" s="235"/>
      <c r="J509" s="235"/>
      <c r="K509" s="235"/>
      <c r="L509" s="235"/>
      <c r="M509" s="235"/>
      <c r="N509" s="235"/>
      <c r="O509" s="235"/>
      <c r="P509" s="235"/>
      <c r="Q509" s="235"/>
      <c r="R509" s="235"/>
      <c r="S509" s="235"/>
      <c r="T509" s="235"/>
      <c r="U509" s="235"/>
    </row>
    <row r="510" spans="2:21" ht="12" customHeight="1">
      <c r="B510" s="233"/>
      <c r="C510" s="234"/>
      <c r="D510" s="234"/>
      <c r="E510" s="234"/>
      <c r="F510" s="234"/>
      <c r="G510" s="235"/>
      <c r="H510" s="236"/>
      <c r="I510" s="235"/>
      <c r="J510" s="235"/>
      <c r="K510" s="235"/>
      <c r="L510" s="235"/>
      <c r="M510" s="235"/>
      <c r="N510" s="235"/>
      <c r="O510" s="235"/>
      <c r="P510" s="235"/>
      <c r="Q510" s="235"/>
      <c r="R510" s="235"/>
      <c r="S510" s="235"/>
      <c r="T510" s="235"/>
      <c r="U510" s="235"/>
    </row>
    <row r="511" spans="2:21" ht="12" customHeight="1">
      <c r="B511" s="233"/>
      <c r="C511" s="234"/>
      <c r="D511" s="234"/>
      <c r="E511" s="234"/>
      <c r="F511" s="234"/>
      <c r="G511" s="235"/>
      <c r="H511" s="236"/>
      <c r="I511" s="235"/>
      <c r="J511" s="235"/>
      <c r="K511" s="235"/>
      <c r="L511" s="235"/>
      <c r="M511" s="235"/>
      <c r="N511" s="235"/>
      <c r="O511" s="235"/>
      <c r="P511" s="235"/>
      <c r="Q511" s="235"/>
      <c r="R511" s="235"/>
      <c r="S511" s="235"/>
      <c r="T511" s="235"/>
      <c r="U511" s="235"/>
    </row>
    <row r="512" spans="2:21" ht="12" customHeight="1">
      <c r="B512" s="233"/>
      <c r="C512" s="234"/>
      <c r="D512" s="234"/>
      <c r="E512" s="234"/>
      <c r="F512" s="234"/>
      <c r="G512" s="235"/>
      <c r="H512" s="236"/>
      <c r="I512" s="235"/>
      <c r="J512" s="235"/>
      <c r="K512" s="235"/>
      <c r="L512" s="235"/>
      <c r="M512" s="235"/>
      <c r="N512" s="235"/>
      <c r="O512" s="235"/>
      <c r="P512" s="235"/>
      <c r="Q512" s="235"/>
      <c r="R512" s="235"/>
      <c r="S512" s="235"/>
      <c r="T512" s="235"/>
      <c r="U512" s="235"/>
    </row>
    <row r="513" spans="2:21" ht="12" customHeight="1">
      <c r="B513" s="233"/>
      <c r="C513" s="234"/>
      <c r="D513" s="234"/>
      <c r="E513" s="234"/>
      <c r="F513" s="234"/>
      <c r="G513" s="235"/>
      <c r="H513" s="236"/>
      <c r="I513" s="235"/>
      <c r="J513" s="235"/>
      <c r="K513" s="235"/>
      <c r="L513" s="235"/>
      <c r="M513" s="235"/>
      <c r="N513" s="235"/>
      <c r="O513" s="235"/>
      <c r="P513" s="235"/>
      <c r="Q513" s="235"/>
      <c r="R513" s="235"/>
      <c r="S513" s="235"/>
      <c r="T513" s="235"/>
      <c r="U513" s="235"/>
    </row>
    <row r="514" spans="2:21" ht="12" customHeight="1">
      <c r="B514" s="233"/>
      <c r="C514" s="234"/>
      <c r="D514" s="234"/>
      <c r="E514" s="234"/>
      <c r="F514" s="234"/>
      <c r="G514" s="235"/>
      <c r="H514" s="236"/>
      <c r="I514" s="235"/>
      <c r="J514" s="235"/>
      <c r="K514" s="235"/>
      <c r="L514" s="235"/>
      <c r="M514" s="235"/>
      <c r="N514" s="235"/>
      <c r="O514" s="235"/>
      <c r="P514" s="235"/>
      <c r="Q514" s="235"/>
      <c r="R514" s="235"/>
      <c r="S514" s="235"/>
      <c r="T514" s="235"/>
      <c r="U514" s="235"/>
    </row>
    <row r="515" spans="2:21" ht="12" customHeight="1">
      <c r="B515" s="233"/>
      <c r="C515" s="234"/>
      <c r="D515" s="234"/>
      <c r="E515" s="234"/>
      <c r="F515" s="234"/>
      <c r="G515" s="235"/>
      <c r="H515" s="236"/>
      <c r="I515" s="235"/>
      <c r="J515" s="235"/>
      <c r="K515" s="235"/>
      <c r="L515" s="235"/>
      <c r="M515" s="235"/>
      <c r="N515" s="235"/>
      <c r="O515" s="235"/>
      <c r="P515" s="235"/>
      <c r="Q515" s="235"/>
      <c r="R515" s="235"/>
      <c r="S515" s="235"/>
      <c r="T515" s="235"/>
      <c r="U515" s="235"/>
    </row>
    <row r="516" spans="2:21" ht="12" customHeight="1">
      <c r="B516" s="233"/>
      <c r="C516" s="234"/>
      <c r="D516" s="234"/>
      <c r="E516" s="234"/>
      <c r="F516" s="234"/>
      <c r="G516" s="235"/>
      <c r="H516" s="236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</row>
    <row r="517" spans="2:21" ht="12" customHeight="1">
      <c r="B517" s="233"/>
      <c r="C517" s="234"/>
      <c r="D517" s="234"/>
      <c r="E517" s="234"/>
      <c r="F517" s="234"/>
      <c r="G517" s="235"/>
      <c r="H517" s="236"/>
      <c r="I517" s="235"/>
      <c r="J517" s="235"/>
      <c r="K517" s="235"/>
      <c r="L517" s="235"/>
      <c r="M517" s="235"/>
      <c r="N517" s="235"/>
      <c r="O517" s="235"/>
      <c r="P517" s="235"/>
      <c r="Q517" s="235"/>
      <c r="R517" s="235"/>
      <c r="S517" s="235"/>
      <c r="T517" s="235"/>
      <c r="U517" s="235"/>
    </row>
    <row r="518" spans="2:21" ht="12" customHeight="1">
      <c r="B518" s="233"/>
      <c r="C518" s="234"/>
      <c r="D518" s="234"/>
      <c r="E518" s="234"/>
      <c r="F518" s="234"/>
      <c r="G518" s="235"/>
      <c r="H518" s="236"/>
      <c r="I518" s="235"/>
      <c r="J518" s="235"/>
      <c r="K518" s="235"/>
      <c r="L518" s="235"/>
      <c r="M518" s="235"/>
      <c r="N518" s="235"/>
      <c r="O518" s="235"/>
      <c r="P518" s="235"/>
      <c r="Q518" s="235"/>
      <c r="R518" s="235"/>
      <c r="S518" s="235"/>
      <c r="T518" s="235"/>
      <c r="U518" s="235"/>
    </row>
    <row r="519" spans="2:21" ht="12" customHeight="1">
      <c r="B519" s="233"/>
      <c r="C519" s="234"/>
      <c r="D519" s="234"/>
      <c r="E519" s="234"/>
      <c r="F519" s="234"/>
      <c r="G519" s="235"/>
      <c r="H519" s="236"/>
      <c r="I519" s="235"/>
      <c r="J519" s="235"/>
      <c r="K519" s="235"/>
      <c r="L519" s="235"/>
      <c r="M519" s="235"/>
      <c r="N519" s="235"/>
      <c r="O519" s="235"/>
      <c r="P519" s="235"/>
      <c r="Q519" s="235"/>
      <c r="R519" s="235"/>
      <c r="S519" s="235"/>
      <c r="T519" s="235"/>
      <c r="U519" s="235"/>
    </row>
    <row r="520" spans="2:21" ht="12" customHeight="1">
      <c r="B520" s="233"/>
      <c r="C520" s="234"/>
      <c r="D520" s="234"/>
      <c r="E520" s="234"/>
      <c r="F520" s="234"/>
      <c r="G520" s="235"/>
      <c r="H520" s="236"/>
      <c r="I520" s="235"/>
      <c r="J520" s="235"/>
      <c r="K520" s="235"/>
      <c r="L520" s="235"/>
      <c r="M520" s="235"/>
      <c r="N520" s="235"/>
      <c r="O520" s="235"/>
      <c r="P520" s="235"/>
      <c r="Q520" s="235"/>
      <c r="R520" s="235"/>
      <c r="S520" s="235"/>
      <c r="T520" s="235"/>
      <c r="U520" s="235"/>
    </row>
    <row r="521" spans="2:21" ht="12" customHeight="1">
      <c r="B521" s="233"/>
      <c r="C521" s="234"/>
      <c r="D521" s="234"/>
      <c r="E521" s="234"/>
      <c r="F521" s="234"/>
      <c r="G521" s="235"/>
      <c r="H521" s="236"/>
      <c r="I521" s="235"/>
      <c r="J521" s="235"/>
      <c r="K521" s="235"/>
      <c r="L521" s="235"/>
      <c r="M521" s="235"/>
      <c r="N521" s="235"/>
      <c r="O521" s="235"/>
      <c r="P521" s="235"/>
      <c r="Q521" s="235"/>
      <c r="R521" s="235"/>
      <c r="S521" s="235"/>
      <c r="T521" s="235"/>
      <c r="U521" s="235"/>
    </row>
    <row r="522" spans="2:21" ht="12" customHeight="1">
      <c r="B522" s="233"/>
      <c r="C522" s="234"/>
      <c r="D522" s="234"/>
      <c r="E522" s="234"/>
      <c r="F522" s="234"/>
      <c r="G522" s="235"/>
      <c r="H522" s="236"/>
      <c r="I522" s="235"/>
      <c r="J522" s="235"/>
      <c r="K522" s="235"/>
      <c r="L522" s="235"/>
      <c r="M522" s="235"/>
      <c r="N522" s="235"/>
      <c r="O522" s="235"/>
      <c r="P522" s="235"/>
      <c r="Q522" s="235"/>
      <c r="R522" s="235"/>
      <c r="S522" s="235"/>
      <c r="T522" s="235"/>
      <c r="U522" s="235"/>
    </row>
    <row r="523" spans="2:21" ht="12" customHeight="1">
      <c r="B523" s="233"/>
      <c r="C523" s="234"/>
      <c r="D523" s="234"/>
      <c r="E523" s="234"/>
      <c r="F523" s="234"/>
      <c r="G523" s="235"/>
      <c r="H523" s="236"/>
      <c r="I523" s="235"/>
      <c r="J523" s="235"/>
      <c r="K523" s="235"/>
      <c r="L523" s="235"/>
      <c r="M523" s="235"/>
      <c r="N523" s="235"/>
      <c r="O523" s="235"/>
      <c r="P523" s="235"/>
      <c r="Q523" s="235"/>
      <c r="R523" s="235"/>
      <c r="S523" s="235"/>
      <c r="T523" s="235"/>
      <c r="U523" s="235"/>
    </row>
    <row r="524" spans="2:21" ht="12" customHeight="1">
      <c r="B524" s="233"/>
      <c r="C524" s="234"/>
      <c r="D524" s="234"/>
      <c r="E524" s="234"/>
      <c r="F524" s="234"/>
      <c r="G524" s="235"/>
      <c r="H524" s="236"/>
      <c r="I524" s="235"/>
      <c r="J524" s="235"/>
      <c r="K524" s="235"/>
      <c r="L524" s="235"/>
      <c r="M524" s="235"/>
      <c r="N524" s="235"/>
      <c r="O524" s="235"/>
      <c r="P524" s="235"/>
      <c r="Q524" s="235"/>
      <c r="R524" s="235"/>
      <c r="S524" s="235"/>
      <c r="T524" s="235"/>
      <c r="U524" s="235"/>
    </row>
    <row r="525" spans="2:21" ht="12" customHeight="1">
      <c r="B525" s="233"/>
      <c r="C525" s="234"/>
      <c r="D525" s="234"/>
      <c r="E525" s="234"/>
      <c r="F525" s="234"/>
      <c r="G525" s="235"/>
      <c r="H525" s="236"/>
      <c r="I525" s="235"/>
      <c r="J525" s="235"/>
      <c r="K525" s="235"/>
      <c r="L525" s="235"/>
      <c r="M525" s="235"/>
      <c r="N525" s="235"/>
      <c r="O525" s="235"/>
      <c r="P525" s="235"/>
      <c r="Q525" s="235"/>
      <c r="R525" s="235"/>
      <c r="S525" s="235"/>
      <c r="T525" s="235"/>
      <c r="U525" s="235"/>
    </row>
    <row r="526" spans="2:21" ht="12" customHeight="1">
      <c r="B526" s="233"/>
      <c r="C526" s="234"/>
      <c r="D526" s="234"/>
      <c r="E526" s="234"/>
      <c r="F526" s="234"/>
      <c r="G526" s="235"/>
      <c r="H526" s="236"/>
      <c r="I526" s="235"/>
      <c r="J526" s="235"/>
      <c r="K526" s="235"/>
      <c r="L526" s="235"/>
      <c r="M526" s="235"/>
      <c r="N526" s="235"/>
      <c r="O526" s="235"/>
      <c r="P526" s="235"/>
      <c r="Q526" s="235"/>
      <c r="R526" s="235"/>
      <c r="S526" s="235"/>
      <c r="T526" s="235"/>
      <c r="U526" s="235"/>
    </row>
    <row r="527" spans="2:21" ht="12" customHeight="1">
      <c r="B527" s="233"/>
      <c r="C527" s="234"/>
      <c r="D527" s="234"/>
      <c r="E527" s="234"/>
      <c r="F527" s="234"/>
      <c r="G527" s="235"/>
      <c r="H527" s="236"/>
      <c r="I527" s="235"/>
      <c r="J527" s="235"/>
      <c r="K527" s="235"/>
      <c r="L527" s="235"/>
      <c r="M527" s="235"/>
      <c r="N527" s="235"/>
      <c r="O527" s="235"/>
      <c r="P527" s="235"/>
      <c r="Q527" s="235"/>
      <c r="R527" s="235"/>
      <c r="S527" s="235"/>
      <c r="T527" s="235"/>
      <c r="U527" s="235"/>
    </row>
    <row r="528" spans="2:21" ht="12" customHeight="1">
      <c r="B528" s="233"/>
      <c r="C528" s="234"/>
      <c r="D528" s="234"/>
      <c r="E528" s="234"/>
      <c r="F528" s="234"/>
      <c r="G528" s="235"/>
      <c r="H528" s="236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5"/>
      <c r="U528" s="235"/>
    </row>
    <row r="529" spans="2:21" ht="12" customHeight="1">
      <c r="B529" s="233"/>
      <c r="C529" s="234"/>
      <c r="D529" s="234"/>
      <c r="E529" s="234"/>
      <c r="F529" s="234"/>
      <c r="G529" s="235"/>
      <c r="H529" s="236"/>
      <c r="I529" s="235"/>
      <c r="J529" s="235"/>
      <c r="K529" s="235"/>
      <c r="L529" s="235"/>
      <c r="M529" s="235"/>
      <c r="N529" s="235"/>
      <c r="O529" s="235"/>
      <c r="P529" s="235"/>
      <c r="Q529" s="235"/>
      <c r="R529" s="235"/>
      <c r="S529" s="235"/>
      <c r="T529" s="235"/>
      <c r="U529" s="235"/>
    </row>
    <row r="530" spans="2:21" ht="12" customHeight="1">
      <c r="B530" s="233"/>
      <c r="C530" s="234"/>
      <c r="D530" s="234"/>
      <c r="E530" s="234"/>
      <c r="F530" s="234"/>
      <c r="G530" s="235"/>
      <c r="H530" s="236"/>
      <c r="I530" s="235"/>
      <c r="J530" s="235"/>
      <c r="K530" s="235"/>
      <c r="L530" s="235"/>
      <c r="M530" s="235"/>
      <c r="N530" s="235"/>
      <c r="O530" s="235"/>
      <c r="P530" s="235"/>
      <c r="Q530" s="235"/>
      <c r="R530" s="235"/>
      <c r="S530" s="235"/>
      <c r="T530" s="235"/>
      <c r="U530" s="235"/>
    </row>
    <row r="531" spans="2:21" ht="12" customHeight="1">
      <c r="B531" s="233"/>
      <c r="C531" s="234"/>
      <c r="D531" s="234"/>
      <c r="E531" s="234"/>
      <c r="F531" s="234"/>
      <c r="G531" s="235"/>
      <c r="H531" s="236"/>
      <c r="I531" s="235"/>
      <c r="J531" s="235"/>
      <c r="K531" s="235"/>
      <c r="L531" s="235"/>
      <c r="M531" s="235"/>
      <c r="N531" s="235"/>
      <c r="O531" s="235"/>
      <c r="P531" s="235"/>
      <c r="Q531" s="235"/>
      <c r="R531" s="235"/>
      <c r="S531" s="235"/>
      <c r="T531" s="235"/>
      <c r="U531" s="235"/>
    </row>
    <row r="532" spans="2:21" ht="12" customHeight="1">
      <c r="B532" s="233"/>
      <c r="C532" s="234"/>
      <c r="D532" s="234"/>
      <c r="E532" s="234"/>
      <c r="F532" s="234"/>
      <c r="G532" s="235"/>
      <c r="H532" s="236"/>
      <c r="I532" s="235"/>
      <c r="J532" s="235"/>
      <c r="K532" s="235"/>
      <c r="L532" s="235"/>
      <c r="M532" s="235"/>
      <c r="N532" s="235"/>
      <c r="O532" s="235"/>
      <c r="P532" s="235"/>
      <c r="Q532" s="235"/>
      <c r="R532" s="235"/>
      <c r="S532" s="235"/>
      <c r="T532" s="235"/>
      <c r="U532" s="235"/>
    </row>
    <row r="533" spans="2:21" ht="12" customHeight="1">
      <c r="B533" s="233"/>
      <c r="C533" s="234"/>
      <c r="D533" s="234"/>
      <c r="E533" s="234"/>
      <c r="F533" s="234"/>
      <c r="G533" s="235"/>
      <c r="H533" s="236"/>
      <c r="I533" s="235"/>
      <c r="J533" s="235"/>
      <c r="K533" s="235"/>
      <c r="L533" s="235"/>
      <c r="M533" s="235"/>
      <c r="N533" s="235"/>
      <c r="O533" s="235"/>
      <c r="P533" s="235"/>
      <c r="Q533" s="235"/>
      <c r="R533" s="235"/>
      <c r="S533" s="235"/>
      <c r="T533" s="235"/>
      <c r="U533" s="235"/>
    </row>
    <row r="534" spans="2:21" ht="12" customHeight="1">
      <c r="B534" s="233"/>
      <c r="C534" s="234"/>
      <c r="D534" s="234"/>
      <c r="E534" s="234"/>
      <c r="F534" s="234"/>
      <c r="G534" s="235"/>
      <c r="H534" s="236"/>
      <c r="I534" s="235"/>
      <c r="J534" s="235"/>
      <c r="K534" s="235"/>
      <c r="L534" s="235"/>
      <c r="M534" s="235"/>
      <c r="N534" s="235"/>
      <c r="O534" s="235"/>
      <c r="P534" s="235"/>
      <c r="Q534" s="235"/>
      <c r="R534" s="235"/>
      <c r="S534" s="235"/>
      <c r="T534" s="235"/>
      <c r="U534" s="235"/>
    </row>
    <row r="535" spans="2:21" ht="12" customHeight="1">
      <c r="B535" s="233"/>
      <c r="C535" s="234"/>
      <c r="D535" s="234"/>
      <c r="E535" s="234"/>
      <c r="F535" s="234"/>
      <c r="G535" s="235"/>
      <c r="H535" s="236"/>
      <c r="I535" s="235"/>
      <c r="J535" s="235"/>
      <c r="K535" s="235"/>
      <c r="L535" s="235"/>
      <c r="M535" s="235"/>
      <c r="N535" s="235"/>
      <c r="O535" s="235"/>
      <c r="P535" s="235"/>
      <c r="Q535" s="235"/>
      <c r="R535" s="235"/>
      <c r="S535" s="235"/>
      <c r="T535" s="235"/>
      <c r="U535" s="235"/>
    </row>
    <row r="536" spans="2:21" ht="12" customHeight="1">
      <c r="B536" s="233"/>
      <c r="C536" s="234"/>
      <c r="D536" s="234"/>
      <c r="E536" s="234"/>
      <c r="F536" s="234"/>
      <c r="G536" s="235"/>
      <c r="H536" s="236"/>
      <c r="I536" s="235"/>
      <c r="J536" s="235"/>
      <c r="K536" s="235"/>
      <c r="L536" s="235"/>
      <c r="M536" s="235"/>
      <c r="N536" s="235"/>
      <c r="O536" s="235"/>
      <c r="P536" s="235"/>
      <c r="Q536" s="235"/>
      <c r="R536" s="235"/>
      <c r="S536" s="235"/>
      <c r="T536" s="235"/>
      <c r="U536" s="235"/>
    </row>
    <row r="537" spans="2:21" ht="12" customHeight="1">
      <c r="B537" s="233"/>
      <c r="C537" s="234"/>
      <c r="D537" s="234"/>
      <c r="E537" s="234"/>
      <c r="F537" s="234"/>
      <c r="G537" s="235"/>
      <c r="H537" s="236"/>
      <c r="I537" s="235"/>
      <c r="J537" s="235"/>
      <c r="K537" s="235"/>
      <c r="L537" s="235"/>
      <c r="M537" s="235"/>
      <c r="N537" s="235"/>
      <c r="O537" s="235"/>
      <c r="P537" s="235"/>
      <c r="Q537" s="235"/>
      <c r="R537" s="235"/>
      <c r="S537" s="235"/>
      <c r="T537" s="235"/>
      <c r="U537" s="235"/>
    </row>
    <row r="538" spans="2:21" ht="12" customHeight="1">
      <c r="B538" s="233"/>
      <c r="C538" s="234"/>
      <c r="D538" s="234"/>
      <c r="E538" s="234"/>
      <c r="F538" s="234"/>
      <c r="G538" s="235"/>
      <c r="H538" s="236"/>
      <c r="I538" s="235"/>
      <c r="J538" s="235"/>
      <c r="K538" s="235"/>
      <c r="L538" s="235"/>
      <c r="M538" s="235"/>
      <c r="N538" s="235"/>
      <c r="O538" s="235"/>
      <c r="P538" s="235"/>
      <c r="Q538" s="235"/>
      <c r="R538" s="235"/>
      <c r="S538" s="235"/>
      <c r="T538" s="235"/>
      <c r="U538" s="235"/>
    </row>
    <row r="539" spans="2:21" ht="12" customHeight="1">
      <c r="B539" s="233"/>
      <c r="C539" s="234"/>
      <c r="D539" s="234"/>
      <c r="E539" s="234"/>
      <c r="F539" s="234"/>
      <c r="G539" s="235"/>
      <c r="H539" s="236"/>
      <c r="I539" s="235"/>
      <c r="J539" s="235"/>
      <c r="K539" s="235"/>
      <c r="L539" s="235"/>
      <c r="M539" s="235"/>
      <c r="N539" s="235"/>
      <c r="O539" s="235"/>
      <c r="P539" s="235"/>
      <c r="Q539" s="235"/>
      <c r="R539" s="235"/>
      <c r="S539" s="235"/>
      <c r="T539" s="235"/>
      <c r="U539" s="235"/>
    </row>
    <row r="540" spans="2:21" ht="12" customHeight="1">
      <c r="B540" s="233"/>
      <c r="C540" s="234"/>
      <c r="D540" s="234"/>
      <c r="E540" s="234"/>
      <c r="F540" s="234"/>
      <c r="G540" s="235"/>
      <c r="H540" s="236"/>
      <c r="I540" s="235"/>
      <c r="J540" s="235"/>
      <c r="K540" s="235"/>
      <c r="L540" s="235"/>
      <c r="M540" s="235"/>
      <c r="N540" s="235"/>
      <c r="O540" s="235"/>
      <c r="P540" s="235"/>
      <c r="Q540" s="235"/>
      <c r="R540" s="235"/>
      <c r="S540" s="235"/>
      <c r="T540" s="235"/>
      <c r="U540" s="235"/>
    </row>
    <row r="541" spans="2:21" ht="12" customHeight="1">
      <c r="B541" s="233"/>
      <c r="C541" s="234"/>
      <c r="D541" s="234"/>
      <c r="E541" s="234"/>
      <c r="F541" s="234"/>
      <c r="G541" s="235"/>
      <c r="H541" s="236"/>
      <c r="I541" s="235"/>
      <c r="J541" s="235"/>
      <c r="K541" s="235"/>
      <c r="L541" s="235"/>
      <c r="M541" s="235"/>
      <c r="N541" s="235"/>
      <c r="O541" s="235"/>
      <c r="P541" s="235"/>
      <c r="Q541" s="235"/>
      <c r="R541" s="235"/>
      <c r="S541" s="235"/>
      <c r="T541" s="235"/>
      <c r="U541" s="235"/>
    </row>
    <row r="542" spans="2:21" ht="12" customHeight="1">
      <c r="B542" s="233"/>
      <c r="C542" s="234"/>
      <c r="D542" s="234"/>
      <c r="E542" s="234"/>
      <c r="F542" s="234"/>
      <c r="G542" s="235"/>
      <c r="H542" s="236"/>
      <c r="I542" s="235"/>
      <c r="J542" s="235"/>
      <c r="K542" s="235"/>
      <c r="L542" s="235"/>
      <c r="M542" s="235"/>
      <c r="N542" s="235"/>
      <c r="O542" s="235"/>
      <c r="P542" s="235"/>
      <c r="Q542" s="235"/>
      <c r="R542" s="235"/>
      <c r="S542" s="235"/>
      <c r="T542" s="235"/>
      <c r="U542" s="235"/>
    </row>
    <row r="543" spans="2:21" ht="12" customHeight="1">
      <c r="B543" s="233"/>
      <c r="C543" s="234"/>
      <c r="D543" s="234"/>
      <c r="E543" s="234"/>
      <c r="F543" s="234"/>
      <c r="G543" s="235"/>
      <c r="H543" s="236"/>
      <c r="I543" s="235"/>
      <c r="J543" s="235"/>
      <c r="K543" s="235"/>
      <c r="L543" s="235"/>
      <c r="M543" s="235"/>
      <c r="N543" s="235"/>
      <c r="O543" s="235"/>
      <c r="P543" s="235"/>
      <c r="Q543" s="235"/>
      <c r="R543" s="235"/>
      <c r="S543" s="235"/>
      <c r="T543" s="235"/>
      <c r="U543" s="235"/>
    </row>
    <row r="544" spans="2:21" ht="12" customHeight="1">
      <c r="B544" s="233"/>
      <c r="C544" s="234"/>
      <c r="D544" s="234"/>
      <c r="E544" s="234"/>
      <c r="F544" s="234"/>
      <c r="G544" s="235"/>
      <c r="H544" s="236"/>
      <c r="I544" s="235"/>
      <c r="J544" s="235"/>
      <c r="K544" s="235"/>
      <c r="L544" s="235"/>
      <c r="M544" s="235"/>
      <c r="N544" s="235"/>
      <c r="O544" s="235"/>
      <c r="P544" s="235"/>
      <c r="Q544" s="235"/>
      <c r="R544" s="235"/>
      <c r="S544" s="235"/>
      <c r="T544" s="235"/>
      <c r="U544" s="235"/>
    </row>
    <row r="545" spans="2:21" ht="12" customHeight="1">
      <c r="B545" s="233"/>
      <c r="C545" s="234"/>
      <c r="D545" s="234"/>
      <c r="E545" s="234"/>
      <c r="F545" s="234"/>
      <c r="G545" s="235"/>
      <c r="H545" s="236"/>
      <c r="I545" s="235"/>
      <c r="J545" s="235"/>
      <c r="K545" s="235"/>
      <c r="L545" s="235"/>
      <c r="M545" s="235"/>
      <c r="N545" s="235"/>
      <c r="O545" s="235"/>
      <c r="P545" s="235"/>
      <c r="Q545" s="235"/>
      <c r="R545" s="235"/>
      <c r="S545" s="235"/>
      <c r="T545" s="235"/>
      <c r="U545" s="235"/>
    </row>
    <row r="546" spans="2:21" ht="12" customHeight="1">
      <c r="B546" s="233"/>
      <c r="C546" s="234"/>
      <c r="D546" s="234"/>
      <c r="E546" s="234"/>
      <c r="F546" s="234"/>
      <c r="G546" s="235"/>
      <c r="H546" s="236"/>
      <c r="I546" s="235"/>
      <c r="J546" s="235"/>
      <c r="K546" s="235"/>
      <c r="L546" s="235"/>
      <c r="M546" s="235"/>
      <c r="N546" s="235"/>
      <c r="O546" s="235"/>
      <c r="P546" s="235"/>
      <c r="Q546" s="235"/>
      <c r="R546" s="235"/>
      <c r="S546" s="235"/>
      <c r="T546" s="235"/>
      <c r="U546" s="235"/>
    </row>
    <row r="547" spans="2:21" ht="12" customHeight="1">
      <c r="B547" s="233"/>
      <c r="C547" s="234"/>
      <c r="D547" s="234"/>
      <c r="E547" s="234"/>
      <c r="F547" s="234"/>
      <c r="G547" s="235"/>
      <c r="H547" s="236"/>
      <c r="I547" s="235"/>
      <c r="J547" s="235"/>
      <c r="K547" s="235"/>
      <c r="L547" s="235"/>
      <c r="M547" s="235"/>
      <c r="N547" s="235"/>
      <c r="O547" s="235"/>
      <c r="P547" s="235"/>
      <c r="Q547" s="235"/>
      <c r="R547" s="235"/>
      <c r="S547" s="235"/>
      <c r="T547" s="235"/>
      <c r="U547" s="235"/>
    </row>
    <row r="548" spans="2:21" ht="12" customHeight="1">
      <c r="B548" s="233"/>
      <c r="C548" s="234"/>
      <c r="D548" s="234"/>
      <c r="E548" s="234"/>
      <c r="F548" s="234"/>
      <c r="G548" s="235"/>
      <c r="H548" s="236"/>
      <c r="I548" s="235"/>
      <c r="J548" s="235"/>
      <c r="K548" s="235"/>
      <c r="L548" s="235"/>
      <c r="M548" s="235"/>
      <c r="N548" s="235"/>
      <c r="O548" s="235"/>
      <c r="P548" s="235"/>
      <c r="Q548" s="235"/>
      <c r="R548" s="235"/>
      <c r="S548" s="235"/>
      <c r="T548" s="235"/>
      <c r="U548" s="235"/>
    </row>
    <row r="549" spans="2:21" ht="12" customHeight="1">
      <c r="B549" s="233"/>
      <c r="C549" s="234"/>
      <c r="D549" s="234"/>
      <c r="E549" s="234"/>
      <c r="F549" s="234"/>
      <c r="G549" s="235"/>
      <c r="H549" s="236"/>
      <c r="I549" s="235"/>
      <c r="J549" s="235"/>
      <c r="K549" s="235"/>
      <c r="L549" s="235"/>
      <c r="M549" s="235"/>
      <c r="N549" s="235"/>
      <c r="O549" s="235"/>
      <c r="P549" s="235"/>
      <c r="Q549" s="235"/>
      <c r="R549" s="235"/>
      <c r="S549" s="235"/>
      <c r="T549" s="235"/>
      <c r="U549" s="235"/>
    </row>
    <row r="550" spans="2:21" ht="12" customHeight="1">
      <c r="B550" s="233"/>
      <c r="C550" s="234"/>
      <c r="D550" s="234"/>
      <c r="E550" s="234"/>
      <c r="F550" s="234"/>
      <c r="G550" s="235"/>
      <c r="H550" s="236"/>
      <c r="I550" s="235"/>
      <c r="J550" s="235"/>
      <c r="K550" s="235"/>
      <c r="L550" s="235"/>
      <c r="M550" s="235"/>
      <c r="N550" s="235"/>
      <c r="O550" s="235"/>
      <c r="P550" s="235"/>
      <c r="Q550" s="235"/>
      <c r="R550" s="235"/>
      <c r="S550" s="235"/>
      <c r="T550" s="235"/>
      <c r="U550" s="235"/>
    </row>
    <row r="551" spans="2:21" ht="12" customHeight="1">
      <c r="B551" s="233"/>
      <c r="C551" s="234"/>
      <c r="D551" s="234"/>
      <c r="E551" s="234"/>
      <c r="F551" s="234"/>
      <c r="G551" s="235"/>
      <c r="H551" s="236"/>
      <c r="I551" s="235"/>
      <c r="J551" s="235"/>
      <c r="K551" s="235"/>
      <c r="L551" s="235"/>
      <c r="M551" s="235"/>
      <c r="N551" s="235"/>
      <c r="O551" s="235"/>
      <c r="P551" s="235"/>
      <c r="Q551" s="235"/>
      <c r="R551" s="235"/>
      <c r="S551" s="235"/>
      <c r="T551" s="235"/>
      <c r="U551" s="235"/>
    </row>
    <row r="552" spans="2:21" ht="12" customHeight="1">
      <c r="B552" s="233"/>
      <c r="C552" s="234"/>
      <c r="D552" s="234"/>
      <c r="E552" s="234"/>
      <c r="F552" s="234"/>
      <c r="G552" s="235"/>
      <c r="H552" s="236"/>
      <c r="I552" s="235"/>
      <c r="J552" s="235"/>
      <c r="K552" s="235"/>
      <c r="L552" s="235"/>
      <c r="M552" s="235"/>
      <c r="N552" s="235"/>
      <c r="O552" s="235"/>
      <c r="P552" s="235"/>
      <c r="Q552" s="235"/>
      <c r="R552" s="235"/>
      <c r="S552" s="235"/>
      <c r="T552" s="235"/>
      <c r="U552" s="235"/>
    </row>
    <row r="553" spans="2:21" ht="12" customHeight="1">
      <c r="B553" s="233"/>
      <c r="C553" s="234"/>
      <c r="D553" s="234"/>
      <c r="E553" s="234"/>
      <c r="F553" s="234"/>
      <c r="G553" s="235"/>
      <c r="H553" s="236"/>
      <c r="I553" s="235"/>
      <c r="J553" s="235"/>
      <c r="K553" s="235"/>
      <c r="L553" s="235"/>
      <c r="M553" s="235"/>
      <c r="N553" s="235"/>
      <c r="O553" s="235"/>
      <c r="P553" s="235"/>
      <c r="Q553" s="235"/>
      <c r="R553" s="235"/>
      <c r="S553" s="235"/>
      <c r="T553" s="235"/>
      <c r="U553" s="235"/>
    </row>
    <row r="554" spans="2:21" ht="12" customHeight="1">
      <c r="B554" s="233"/>
      <c r="C554" s="234"/>
      <c r="D554" s="234"/>
      <c r="E554" s="234"/>
      <c r="F554" s="234"/>
      <c r="G554" s="235"/>
      <c r="H554" s="236"/>
      <c r="I554" s="235"/>
      <c r="J554" s="235"/>
      <c r="K554" s="235"/>
      <c r="L554" s="235"/>
      <c r="M554" s="235"/>
      <c r="N554" s="235"/>
      <c r="O554" s="235"/>
      <c r="P554" s="235"/>
      <c r="Q554" s="235"/>
      <c r="R554" s="235"/>
      <c r="S554" s="235"/>
      <c r="T554" s="235"/>
      <c r="U554" s="235"/>
    </row>
    <row r="555" spans="2:21" ht="12" customHeight="1">
      <c r="B555" s="233"/>
      <c r="C555" s="234"/>
      <c r="D555" s="234"/>
      <c r="E555" s="234"/>
      <c r="F555" s="234"/>
      <c r="G555" s="235"/>
      <c r="H555" s="236"/>
      <c r="I555" s="235"/>
      <c r="J555" s="235"/>
      <c r="K555" s="235"/>
      <c r="L555" s="235"/>
      <c r="M555" s="235"/>
      <c r="N555" s="235"/>
      <c r="O555" s="235"/>
      <c r="P555" s="235"/>
      <c r="Q555" s="235"/>
      <c r="R555" s="235"/>
      <c r="S555" s="235"/>
      <c r="T555" s="235"/>
      <c r="U555" s="235"/>
    </row>
    <row r="556" spans="2:21" ht="12" customHeight="1">
      <c r="B556" s="233"/>
      <c r="C556" s="234"/>
      <c r="D556" s="234"/>
      <c r="E556" s="234"/>
      <c r="F556" s="234"/>
      <c r="G556" s="235"/>
      <c r="H556" s="236"/>
      <c r="I556" s="235"/>
      <c r="J556" s="235"/>
      <c r="K556" s="235"/>
      <c r="L556" s="235"/>
      <c r="M556" s="235"/>
      <c r="N556" s="235"/>
      <c r="O556" s="235"/>
      <c r="P556" s="235"/>
      <c r="Q556" s="235"/>
      <c r="R556" s="235"/>
      <c r="S556" s="235"/>
      <c r="T556" s="235"/>
      <c r="U556" s="235"/>
    </row>
    <row r="557" spans="2:21" ht="12" customHeight="1">
      <c r="B557" s="233"/>
      <c r="C557" s="234"/>
      <c r="D557" s="234"/>
      <c r="E557" s="234"/>
      <c r="F557" s="234"/>
      <c r="G557" s="235"/>
      <c r="H557" s="236"/>
      <c r="I557" s="235"/>
      <c r="J557" s="235"/>
      <c r="K557" s="235"/>
      <c r="L557" s="235"/>
      <c r="M557" s="235"/>
      <c r="N557" s="235"/>
      <c r="O557" s="235"/>
      <c r="P557" s="235"/>
      <c r="Q557" s="235"/>
      <c r="R557" s="235"/>
      <c r="S557" s="235"/>
      <c r="T557" s="235"/>
      <c r="U557" s="235"/>
    </row>
    <row r="558" spans="2:21" ht="12" customHeight="1">
      <c r="B558" s="233"/>
      <c r="C558" s="234"/>
      <c r="D558" s="234"/>
      <c r="E558" s="234"/>
      <c r="F558" s="234"/>
      <c r="G558" s="235"/>
      <c r="H558" s="236"/>
      <c r="I558" s="235"/>
      <c r="J558" s="235"/>
      <c r="K558" s="235"/>
      <c r="L558" s="235"/>
      <c r="M558" s="235"/>
      <c r="N558" s="235"/>
      <c r="O558" s="235"/>
      <c r="P558" s="235"/>
      <c r="Q558" s="235"/>
      <c r="R558" s="235"/>
      <c r="S558" s="235"/>
      <c r="T558" s="235"/>
      <c r="U558" s="235"/>
    </row>
    <row r="559" spans="2:21" ht="12" customHeight="1">
      <c r="B559" s="233"/>
      <c r="C559" s="234"/>
      <c r="D559" s="234"/>
      <c r="E559" s="234"/>
      <c r="F559" s="234"/>
      <c r="G559" s="235"/>
      <c r="H559" s="236"/>
      <c r="I559" s="235"/>
      <c r="J559" s="235"/>
      <c r="K559" s="235"/>
      <c r="L559" s="235"/>
      <c r="M559" s="235"/>
      <c r="N559" s="235"/>
      <c r="O559" s="235"/>
      <c r="P559" s="235"/>
      <c r="Q559" s="235"/>
      <c r="R559" s="235"/>
      <c r="S559" s="235"/>
      <c r="T559" s="235"/>
      <c r="U559" s="235"/>
    </row>
    <row r="560" spans="2:21" ht="12" customHeight="1">
      <c r="B560" s="233"/>
      <c r="C560" s="234"/>
      <c r="D560" s="234"/>
      <c r="E560" s="234"/>
      <c r="F560" s="234"/>
      <c r="G560" s="235"/>
      <c r="H560" s="236"/>
      <c r="I560" s="235"/>
      <c r="J560" s="235"/>
      <c r="K560" s="235"/>
      <c r="L560" s="235"/>
      <c r="M560" s="235"/>
      <c r="N560" s="235"/>
      <c r="O560" s="235"/>
      <c r="P560" s="235"/>
      <c r="Q560" s="235"/>
      <c r="R560" s="235"/>
      <c r="S560" s="235"/>
      <c r="T560" s="235"/>
      <c r="U560" s="235"/>
    </row>
    <row r="561" spans="2:21" ht="12" customHeight="1">
      <c r="B561" s="233"/>
      <c r="C561" s="234"/>
      <c r="D561" s="234"/>
      <c r="E561" s="234"/>
      <c r="F561" s="234"/>
      <c r="G561" s="235"/>
      <c r="H561" s="236"/>
      <c r="I561" s="235"/>
      <c r="J561" s="235"/>
      <c r="K561" s="235"/>
      <c r="L561" s="235"/>
      <c r="M561" s="235"/>
      <c r="N561" s="235"/>
      <c r="O561" s="235"/>
      <c r="P561" s="235"/>
      <c r="Q561" s="235"/>
      <c r="R561" s="235"/>
      <c r="S561" s="235"/>
      <c r="T561" s="235"/>
      <c r="U561" s="235"/>
    </row>
    <row r="562" spans="2:21" ht="12" customHeight="1">
      <c r="B562" s="233"/>
      <c r="C562" s="234"/>
      <c r="D562" s="234"/>
      <c r="E562" s="234"/>
      <c r="F562" s="234"/>
      <c r="G562" s="235"/>
      <c r="H562" s="236"/>
      <c r="I562" s="235"/>
      <c r="J562" s="235"/>
      <c r="K562" s="235"/>
      <c r="L562" s="235"/>
      <c r="M562" s="235"/>
      <c r="N562" s="235"/>
      <c r="O562" s="235"/>
      <c r="P562" s="235"/>
      <c r="Q562" s="235"/>
      <c r="R562" s="235"/>
      <c r="S562" s="235"/>
      <c r="T562" s="235"/>
      <c r="U562" s="235"/>
    </row>
    <row r="563" spans="2:21" ht="12" customHeight="1">
      <c r="B563" s="233"/>
      <c r="C563" s="234"/>
      <c r="D563" s="234"/>
      <c r="E563" s="234"/>
      <c r="F563" s="234"/>
      <c r="G563" s="235"/>
      <c r="H563" s="236"/>
      <c r="I563" s="235"/>
      <c r="J563" s="235"/>
      <c r="K563" s="235"/>
      <c r="L563" s="235"/>
      <c r="M563" s="235"/>
      <c r="N563" s="235"/>
      <c r="O563" s="235"/>
      <c r="P563" s="235"/>
      <c r="Q563" s="235"/>
      <c r="R563" s="235"/>
      <c r="S563" s="235"/>
      <c r="T563" s="235"/>
      <c r="U563" s="235"/>
    </row>
    <row r="564" spans="2:21" ht="12" customHeight="1">
      <c r="B564" s="233"/>
      <c r="C564" s="234"/>
      <c r="D564" s="234"/>
      <c r="E564" s="234"/>
      <c r="F564" s="234"/>
      <c r="G564" s="235"/>
      <c r="H564" s="236"/>
      <c r="I564" s="235"/>
      <c r="J564" s="235"/>
      <c r="K564" s="235"/>
      <c r="L564" s="235"/>
      <c r="M564" s="235"/>
      <c r="N564" s="235"/>
      <c r="O564" s="235"/>
      <c r="P564" s="235"/>
      <c r="Q564" s="235"/>
      <c r="R564" s="235"/>
      <c r="S564" s="235"/>
      <c r="T564" s="235"/>
      <c r="U564" s="235"/>
    </row>
    <row r="565" spans="2:21" ht="12" customHeight="1">
      <c r="B565" s="233"/>
      <c r="C565" s="234"/>
      <c r="D565" s="234"/>
      <c r="E565" s="234"/>
      <c r="F565" s="234"/>
      <c r="G565" s="235"/>
      <c r="H565" s="236"/>
      <c r="I565" s="235"/>
      <c r="J565" s="235"/>
      <c r="K565" s="235"/>
      <c r="L565" s="235"/>
      <c r="M565" s="235"/>
      <c r="N565" s="235"/>
      <c r="O565" s="235"/>
      <c r="P565" s="235"/>
      <c r="Q565" s="235"/>
      <c r="R565" s="235"/>
      <c r="S565" s="235"/>
      <c r="T565" s="235"/>
      <c r="U565" s="235"/>
    </row>
    <row r="566" spans="2:21" ht="12" customHeight="1">
      <c r="B566" s="233"/>
      <c r="C566" s="234"/>
      <c r="D566" s="234"/>
      <c r="E566" s="234"/>
      <c r="F566" s="234"/>
      <c r="G566" s="235"/>
      <c r="H566" s="236"/>
      <c r="I566" s="235"/>
      <c r="J566" s="235"/>
      <c r="K566" s="235"/>
      <c r="L566" s="235"/>
      <c r="M566" s="235"/>
      <c r="N566" s="235"/>
      <c r="O566" s="235"/>
      <c r="P566" s="235"/>
      <c r="Q566" s="235"/>
      <c r="R566" s="235"/>
      <c r="S566" s="235"/>
      <c r="T566" s="235"/>
      <c r="U566" s="235"/>
    </row>
    <row r="567" spans="2:21" ht="12" customHeight="1">
      <c r="B567" s="233"/>
      <c r="C567" s="234"/>
      <c r="D567" s="234"/>
      <c r="E567" s="234"/>
      <c r="F567" s="234"/>
      <c r="G567" s="235"/>
      <c r="H567" s="236"/>
      <c r="I567" s="235"/>
      <c r="J567" s="235"/>
      <c r="K567" s="235"/>
      <c r="L567" s="235"/>
      <c r="M567" s="235"/>
      <c r="N567" s="235"/>
      <c r="O567" s="235"/>
      <c r="P567" s="235"/>
      <c r="Q567" s="235"/>
      <c r="R567" s="235"/>
      <c r="S567" s="235"/>
      <c r="T567" s="235"/>
      <c r="U567" s="235"/>
    </row>
    <row r="568" spans="2:21" ht="12" customHeight="1">
      <c r="B568" s="233"/>
      <c r="C568" s="234"/>
      <c r="D568" s="234"/>
      <c r="E568" s="234"/>
      <c r="F568" s="234"/>
      <c r="G568" s="235"/>
      <c r="H568" s="236"/>
      <c r="I568" s="235"/>
      <c r="J568" s="235"/>
      <c r="K568" s="235"/>
      <c r="L568" s="235"/>
      <c r="M568" s="235"/>
      <c r="N568" s="235"/>
      <c r="O568" s="235"/>
      <c r="P568" s="235"/>
      <c r="Q568" s="235"/>
      <c r="R568" s="235"/>
      <c r="S568" s="235"/>
      <c r="T568" s="235"/>
      <c r="U568" s="235"/>
    </row>
    <row r="569" spans="2:21" ht="12" customHeight="1">
      <c r="B569" s="233"/>
      <c r="C569" s="234"/>
      <c r="D569" s="234"/>
      <c r="E569" s="234"/>
      <c r="F569" s="234"/>
      <c r="G569" s="235"/>
      <c r="H569" s="236"/>
      <c r="I569" s="235"/>
      <c r="J569" s="235"/>
      <c r="K569" s="235"/>
      <c r="L569" s="235"/>
      <c r="M569" s="235"/>
      <c r="N569" s="235"/>
      <c r="O569" s="235"/>
      <c r="P569" s="235"/>
      <c r="Q569" s="235"/>
      <c r="R569" s="235"/>
      <c r="S569" s="235"/>
      <c r="T569" s="235"/>
      <c r="U569" s="235"/>
    </row>
    <row r="570" spans="2:21" ht="12" customHeight="1">
      <c r="B570" s="233"/>
      <c r="C570" s="234"/>
      <c r="D570" s="234"/>
      <c r="E570" s="234"/>
      <c r="F570" s="234"/>
      <c r="G570" s="235"/>
      <c r="H570" s="236"/>
      <c r="I570" s="235"/>
      <c r="J570" s="235"/>
      <c r="K570" s="235"/>
      <c r="L570" s="235"/>
      <c r="M570" s="235"/>
      <c r="N570" s="235"/>
      <c r="O570" s="235"/>
      <c r="P570" s="235"/>
      <c r="Q570" s="235"/>
      <c r="R570" s="235"/>
      <c r="S570" s="235"/>
      <c r="T570" s="235"/>
      <c r="U570" s="235"/>
    </row>
    <row r="571" spans="2:21" ht="12" customHeight="1">
      <c r="B571" s="233"/>
      <c r="C571" s="234"/>
      <c r="D571" s="234"/>
      <c r="E571" s="234"/>
      <c r="F571" s="234"/>
      <c r="G571" s="235"/>
      <c r="H571" s="236"/>
      <c r="I571" s="235"/>
      <c r="J571" s="235"/>
      <c r="K571" s="235"/>
      <c r="L571" s="235"/>
      <c r="M571" s="235"/>
      <c r="N571" s="235"/>
      <c r="O571" s="235"/>
      <c r="P571" s="235"/>
      <c r="Q571" s="235"/>
      <c r="R571" s="235"/>
      <c r="S571" s="235"/>
      <c r="T571" s="235"/>
      <c r="U571" s="235"/>
    </row>
    <row r="572" spans="2:21" ht="12" customHeight="1">
      <c r="B572" s="233"/>
      <c r="C572" s="234"/>
      <c r="D572" s="234"/>
      <c r="E572" s="234"/>
      <c r="F572" s="234"/>
      <c r="G572" s="235"/>
      <c r="H572" s="236"/>
      <c r="I572" s="235"/>
      <c r="J572" s="235"/>
      <c r="K572" s="235"/>
      <c r="L572" s="235"/>
      <c r="M572" s="235"/>
      <c r="N572" s="235"/>
      <c r="O572" s="235"/>
      <c r="P572" s="235"/>
      <c r="Q572" s="235"/>
      <c r="R572" s="235"/>
      <c r="S572" s="235"/>
      <c r="T572" s="235"/>
      <c r="U572" s="235"/>
    </row>
    <row r="573" spans="2:21" ht="12" customHeight="1">
      <c r="B573" s="233"/>
      <c r="C573" s="234"/>
      <c r="D573" s="234"/>
      <c r="E573" s="234"/>
      <c r="F573" s="234"/>
      <c r="G573" s="235"/>
      <c r="H573" s="236"/>
      <c r="I573" s="235"/>
      <c r="J573" s="235"/>
      <c r="K573" s="235"/>
      <c r="L573" s="235"/>
      <c r="M573" s="235"/>
      <c r="N573" s="235"/>
      <c r="O573" s="235"/>
      <c r="P573" s="235"/>
      <c r="Q573" s="235"/>
      <c r="R573" s="235"/>
      <c r="S573" s="235"/>
      <c r="T573" s="235"/>
      <c r="U573" s="235"/>
    </row>
    <row r="574" spans="2:21" ht="12" customHeight="1">
      <c r="B574" s="233"/>
      <c r="C574" s="234"/>
      <c r="D574" s="234"/>
      <c r="E574" s="234"/>
      <c r="F574" s="234"/>
      <c r="G574" s="235"/>
      <c r="H574" s="236"/>
      <c r="I574" s="235"/>
      <c r="J574" s="235"/>
      <c r="K574" s="235"/>
      <c r="L574" s="235"/>
      <c r="M574" s="235"/>
      <c r="N574" s="235"/>
      <c r="O574" s="235"/>
      <c r="P574" s="235"/>
      <c r="Q574" s="235"/>
      <c r="R574" s="235"/>
      <c r="S574" s="235"/>
      <c r="T574" s="235"/>
      <c r="U574" s="235"/>
    </row>
    <row r="575" spans="2:21" ht="12" customHeight="1">
      <c r="B575" s="233"/>
      <c r="C575" s="234"/>
      <c r="D575" s="234"/>
      <c r="E575" s="234"/>
      <c r="F575" s="234"/>
      <c r="G575" s="235"/>
      <c r="H575" s="236"/>
      <c r="I575" s="235"/>
      <c r="J575" s="235"/>
      <c r="K575" s="235"/>
      <c r="L575" s="235"/>
      <c r="M575" s="235"/>
      <c r="N575" s="235"/>
      <c r="O575" s="235"/>
      <c r="P575" s="235"/>
      <c r="Q575" s="235"/>
      <c r="R575" s="235"/>
      <c r="S575" s="235"/>
      <c r="T575" s="235"/>
      <c r="U575" s="235"/>
    </row>
    <row r="576" spans="2:21" ht="12" customHeight="1">
      <c r="B576" s="233"/>
      <c r="C576" s="234"/>
      <c r="D576" s="234"/>
      <c r="E576" s="234"/>
      <c r="F576" s="234"/>
      <c r="G576" s="235"/>
      <c r="H576" s="236"/>
      <c r="I576" s="235"/>
      <c r="J576" s="235"/>
      <c r="K576" s="235"/>
      <c r="L576" s="235"/>
      <c r="M576" s="235"/>
      <c r="N576" s="235"/>
      <c r="O576" s="235"/>
      <c r="P576" s="235"/>
      <c r="Q576" s="235"/>
      <c r="R576" s="235"/>
      <c r="S576" s="235"/>
      <c r="T576" s="235"/>
      <c r="U576" s="235"/>
    </row>
    <row r="577" spans="2:21" ht="12" customHeight="1">
      <c r="B577" s="233"/>
      <c r="C577" s="234"/>
      <c r="D577" s="234"/>
      <c r="E577" s="234"/>
      <c r="F577" s="234"/>
      <c r="G577" s="235"/>
      <c r="H577" s="236"/>
      <c r="I577" s="235"/>
      <c r="J577" s="235"/>
      <c r="K577" s="235"/>
      <c r="L577" s="235"/>
      <c r="M577" s="235"/>
      <c r="N577" s="235"/>
      <c r="O577" s="235"/>
      <c r="P577" s="235"/>
      <c r="Q577" s="235"/>
      <c r="R577" s="235"/>
      <c r="S577" s="235"/>
      <c r="T577" s="235"/>
      <c r="U577" s="235"/>
    </row>
    <row r="578" spans="2:21" ht="12" customHeight="1">
      <c r="B578" s="233"/>
      <c r="C578" s="234"/>
      <c r="D578" s="234"/>
      <c r="E578" s="234"/>
      <c r="F578" s="234"/>
      <c r="G578" s="235"/>
      <c r="H578" s="236"/>
      <c r="I578" s="235"/>
      <c r="J578" s="235"/>
      <c r="K578" s="235"/>
      <c r="L578" s="235"/>
      <c r="M578" s="235"/>
      <c r="N578" s="235"/>
      <c r="O578" s="235"/>
      <c r="P578" s="235"/>
      <c r="Q578" s="235"/>
      <c r="R578" s="235"/>
      <c r="S578" s="235"/>
      <c r="T578" s="235"/>
      <c r="U578" s="235"/>
    </row>
    <row r="579" spans="2:21" ht="12" customHeight="1">
      <c r="B579" s="233"/>
      <c r="C579" s="234"/>
      <c r="D579" s="234"/>
      <c r="E579" s="234"/>
      <c r="F579" s="234"/>
      <c r="G579" s="235"/>
      <c r="H579" s="236"/>
      <c r="I579" s="235"/>
      <c r="J579" s="235"/>
      <c r="K579" s="235"/>
      <c r="L579" s="235"/>
      <c r="M579" s="235"/>
      <c r="N579" s="235"/>
      <c r="O579" s="235"/>
      <c r="P579" s="235"/>
      <c r="Q579" s="235"/>
      <c r="R579" s="235"/>
      <c r="S579" s="235"/>
      <c r="T579" s="235"/>
      <c r="U579" s="235"/>
    </row>
    <row r="580" spans="2:21" ht="12" customHeight="1">
      <c r="B580" s="233"/>
      <c r="C580" s="234"/>
      <c r="D580" s="234"/>
      <c r="E580" s="234"/>
      <c r="F580" s="234"/>
      <c r="G580" s="235"/>
      <c r="H580" s="236"/>
      <c r="I580" s="235"/>
      <c r="J580" s="235"/>
      <c r="K580" s="235"/>
      <c r="L580" s="235"/>
      <c r="M580" s="235"/>
      <c r="N580" s="235"/>
      <c r="O580" s="235"/>
      <c r="P580" s="235"/>
      <c r="Q580" s="235"/>
      <c r="R580" s="235"/>
      <c r="S580" s="235"/>
      <c r="T580" s="235"/>
      <c r="U580" s="235"/>
    </row>
    <row r="581" spans="2:21" ht="12" customHeight="1">
      <c r="B581" s="233"/>
      <c r="C581" s="234"/>
      <c r="D581" s="234"/>
      <c r="E581" s="234"/>
      <c r="F581" s="234"/>
      <c r="G581" s="235"/>
      <c r="H581" s="236"/>
      <c r="I581" s="235"/>
      <c r="J581" s="235"/>
      <c r="K581" s="235"/>
      <c r="L581" s="235"/>
      <c r="M581" s="235"/>
      <c r="N581" s="235"/>
      <c r="O581" s="235"/>
      <c r="P581" s="235"/>
      <c r="Q581" s="235"/>
      <c r="R581" s="235"/>
      <c r="S581" s="235"/>
      <c r="T581" s="235"/>
      <c r="U581" s="235"/>
    </row>
    <row r="582" spans="2:21" ht="12" customHeight="1">
      <c r="B582" s="233"/>
      <c r="C582" s="234"/>
      <c r="D582" s="234"/>
      <c r="E582" s="234"/>
      <c r="F582" s="234"/>
      <c r="G582" s="235"/>
      <c r="H582" s="236"/>
      <c r="I582" s="235"/>
      <c r="J582" s="235"/>
      <c r="K582" s="235"/>
      <c r="L582" s="235"/>
      <c r="M582" s="235"/>
      <c r="N582" s="235"/>
      <c r="O582" s="235"/>
      <c r="P582" s="235"/>
      <c r="Q582" s="235"/>
      <c r="R582" s="235"/>
      <c r="S582" s="235"/>
      <c r="T582" s="235"/>
      <c r="U582" s="235"/>
    </row>
    <row r="583" spans="2:21" ht="12" customHeight="1">
      <c r="B583" s="233"/>
      <c r="C583" s="234"/>
      <c r="D583" s="234"/>
      <c r="E583" s="234"/>
      <c r="F583" s="234"/>
      <c r="G583" s="235"/>
      <c r="H583" s="236"/>
      <c r="I583" s="235"/>
      <c r="J583" s="235"/>
      <c r="K583" s="235"/>
      <c r="L583" s="235"/>
      <c r="M583" s="235"/>
      <c r="N583" s="235"/>
      <c r="O583" s="235"/>
      <c r="P583" s="235"/>
      <c r="Q583" s="235"/>
      <c r="R583" s="235"/>
      <c r="S583" s="235"/>
      <c r="T583" s="235"/>
      <c r="U583" s="235"/>
    </row>
    <row r="584" spans="2:21" ht="12" customHeight="1">
      <c r="B584" s="233"/>
      <c r="C584" s="234"/>
      <c r="D584" s="234"/>
      <c r="E584" s="234"/>
      <c r="F584" s="234"/>
      <c r="G584" s="235"/>
      <c r="H584" s="236"/>
      <c r="I584" s="235"/>
      <c r="J584" s="235"/>
      <c r="K584" s="235"/>
      <c r="L584" s="235"/>
      <c r="M584" s="235"/>
      <c r="N584" s="235"/>
      <c r="O584" s="235"/>
      <c r="P584" s="235"/>
      <c r="Q584" s="235"/>
      <c r="R584" s="235"/>
      <c r="S584" s="235"/>
      <c r="T584" s="235"/>
      <c r="U584" s="235"/>
    </row>
    <row r="585" spans="2:21" ht="12" customHeight="1">
      <c r="B585" s="233"/>
      <c r="C585" s="234"/>
      <c r="D585" s="234"/>
      <c r="E585" s="234"/>
      <c r="F585" s="234"/>
      <c r="G585" s="235"/>
      <c r="H585" s="236"/>
      <c r="I585" s="235"/>
      <c r="J585" s="235"/>
      <c r="K585" s="235"/>
      <c r="L585" s="235"/>
      <c r="M585" s="235"/>
      <c r="N585" s="235"/>
      <c r="O585" s="235"/>
      <c r="P585" s="235"/>
      <c r="Q585" s="235"/>
      <c r="R585" s="235"/>
      <c r="S585" s="235"/>
      <c r="T585" s="235"/>
      <c r="U585" s="235"/>
    </row>
    <row r="586" spans="2:21" ht="12" customHeight="1">
      <c r="B586" s="233"/>
      <c r="C586" s="234"/>
      <c r="D586" s="234"/>
      <c r="E586" s="234"/>
      <c r="F586" s="234"/>
      <c r="G586" s="235"/>
      <c r="H586" s="236"/>
      <c r="I586" s="235"/>
      <c r="J586" s="235"/>
      <c r="K586" s="235"/>
      <c r="L586" s="235"/>
      <c r="M586" s="235"/>
      <c r="N586" s="235"/>
      <c r="O586" s="235"/>
      <c r="P586" s="235"/>
      <c r="Q586" s="235"/>
      <c r="R586" s="235"/>
      <c r="S586" s="235"/>
      <c r="T586" s="235"/>
      <c r="U586" s="235"/>
    </row>
    <row r="587" spans="2:21" ht="12" customHeight="1">
      <c r="B587" s="233"/>
      <c r="C587" s="234"/>
      <c r="D587" s="234"/>
      <c r="E587" s="234"/>
      <c r="F587" s="234"/>
      <c r="G587" s="235"/>
      <c r="H587" s="236"/>
      <c r="I587" s="235"/>
      <c r="J587" s="235"/>
      <c r="K587" s="235"/>
      <c r="L587" s="235"/>
      <c r="M587" s="235"/>
      <c r="N587" s="235"/>
      <c r="O587" s="235"/>
      <c r="P587" s="235"/>
      <c r="Q587" s="235"/>
      <c r="R587" s="235"/>
      <c r="S587" s="235"/>
      <c r="T587" s="235"/>
      <c r="U587" s="235"/>
    </row>
    <row r="588" spans="2:21" ht="12" customHeight="1">
      <c r="B588" s="233"/>
      <c r="C588" s="234"/>
      <c r="D588" s="234"/>
      <c r="E588" s="234"/>
      <c r="F588" s="234"/>
      <c r="G588" s="235"/>
      <c r="H588" s="236"/>
      <c r="I588" s="235"/>
      <c r="J588" s="235"/>
      <c r="K588" s="235"/>
      <c r="L588" s="235"/>
      <c r="M588" s="235"/>
      <c r="N588" s="235"/>
      <c r="O588" s="235"/>
      <c r="P588" s="235"/>
      <c r="Q588" s="235"/>
      <c r="R588" s="235"/>
      <c r="S588" s="235"/>
      <c r="T588" s="235"/>
      <c r="U588" s="235"/>
    </row>
    <row r="589" spans="2:21" ht="12" customHeight="1">
      <c r="B589" s="233"/>
      <c r="C589" s="234"/>
      <c r="D589" s="234"/>
      <c r="E589" s="234"/>
      <c r="F589" s="234"/>
      <c r="G589" s="235"/>
      <c r="H589" s="236"/>
      <c r="I589" s="235"/>
      <c r="J589" s="235"/>
      <c r="K589" s="235"/>
      <c r="L589" s="235"/>
      <c r="M589" s="235"/>
      <c r="N589" s="235"/>
      <c r="O589" s="235"/>
      <c r="P589" s="235"/>
      <c r="Q589" s="235"/>
      <c r="R589" s="235"/>
      <c r="S589" s="235"/>
      <c r="T589" s="235"/>
      <c r="U589" s="235"/>
    </row>
    <row r="590" spans="2:21" ht="12" customHeight="1">
      <c r="B590" s="233"/>
      <c r="C590" s="234"/>
      <c r="D590" s="234"/>
      <c r="E590" s="234"/>
      <c r="F590" s="234"/>
      <c r="G590" s="235"/>
      <c r="H590" s="236"/>
      <c r="I590" s="235"/>
      <c r="J590" s="235"/>
      <c r="K590" s="235"/>
      <c r="L590" s="235"/>
      <c r="M590" s="235"/>
      <c r="N590" s="235"/>
      <c r="O590" s="235"/>
      <c r="P590" s="235"/>
      <c r="Q590" s="235"/>
      <c r="R590" s="235"/>
      <c r="S590" s="235"/>
      <c r="T590" s="235"/>
      <c r="U590" s="235"/>
    </row>
    <row r="591" spans="2:21" ht="12" customHeight="1">
      <c r="B591" s="233"/>
      <c r="C591" s="234"/>
      <c r="D591" s="234"/>
      <c r="E591" s="234"/>
      <c r="F591" s="234"/>
      <c r="G591" s="235"/>
      <c r="H591" s="236"/>
      <c r="I591" s="235"/>
      <c r="J591" s="235"/>
      <c r="K591" s="235"/>
      <c r="L591" s="235"/>
      <c r="M591" s="235"/>
      <c r="N591" s="235"/>
      <c r="O591" s="235"/>
      <c r="P591" s="235"/>
      <c r="Q591" s="235"/>
      <c r="R591" s="235"/>
      <c r="S591" s="235"/>
      <c r="T591" s="235"/>
      <c r="U591" s="235"/>
    </row>
    <row r="592" spans="2:21" ht="12" customHeight="1">
      <c r="B592" s="233"/>
      <c r="C592" s="234"/>
      <c r="D592" s="234"/>
      <c r="E592" s="234"/>
      <c r="F592" s="234"/>
      <c r="G592" s="235"/>
      <c r="H592" s="236"/>
      <c r="I592" s="235"/>
      <c r="J592" s="235"/>
      <c r="K592" s="235"/>
      <c r="L592" s="235"/>
      <c r="M592" s="235"/>
      <c r="N592" s="235"/>
      <c r="O592" s="235"/>
      <c r="P592" s="235"/>
      <c r="Q592" s="235"/>
      <c r="R592" s="235"/>
      <c r="S592" s="235"/>
      <c r="T592" s="235"/>
      <c r="U592" s="235"/>
    </row>
    <row r="593" spans="2:21" ht="12" customHeight="1">
      <c r="B593" s="233"/>
      <c r="C593" s="234"/>
      <c r="D593" s="234"/>
      <c r="E593" s="234"/>
      <c r="F593" s="234"/>
      <c r="G593" s="235"/>
      <c r="H593" s="236"/>
      <c r="I593" s="235"/>
      <c r="J593" s="235"/>
      <c r="K593" s="235"/>
      <c r="L593" s="235"/>
      <c r="M593" s="235"/>
      <c r="N593" s="235"/>
      <c r="O593" s="235"/>
      <c r="P593" s="235"/>
      <c r="Q593" s="235"/>
      <c r="R593" s="235"/>
      <c r="S593" s="235"/>
      <c r="T593" s="235"/>
      <c r="U593" s="235"/>
    </row>
    <row r="594" spans="2:21" ht="12" customHeight="1">
      <c r="B594" s="233"/>
      <c r="C594" s="234"/>
      <c r="D594" s="234"/>
      <c r="E594" s="234"/>
      <c r="F594" s="234"/>
      <c r="G594" s="235"/>
      <c r="H594" s="236"/>
      <c r="I594" s="235"/>
      <c r="J594" s="235"/>
      <c r="K594" s="235"/>
      <c r="L594" s="235"/>
      <c r="M594" s="235"/>
      <c r="N594" s="235"/>
      <c r="O594" s="235"/>
      <c r="P594" s="235"/>
      <c r="Q594" s="235"/>
      <c r="R594" s="235"/>
      <c r="S594" s="235"/>
      <c r="T594" s="235"/>
      <c r="U594" s="235"/>
    </row>
    <row r="595" spans="2:21" ht="12" customHeight="1">
      <c r="B595" s="233"/>
      <c r="C595" s="234"/>
      <c r="D595" s="234"/>
      <c r="E595" s="234"/>
      <c r="F595" s="234"/>
      <c r="G595" s="235"/>
      <c r="H595" s="236"/>
      <c r="I595" s="235"/>
      <c r="J595" s="235"/>
      <c r="K595" s="235"/>
      <c r="L595" s="235"/>
      <c r="M595" s="235"/>
      <c r="N595" s="235"/>
      <c r="O595" s="235"/>
      <c r="P595" s="235"/>
      <c r="Q595" s="235"/>
      <c r="R595" s="235"/>
      <c r="S595" s="235"/>
      <c r="T595" s="235"/>
      <c r="U595" s="235"/>
    </row>
    <row r="596" spans="2:21" ht="12" customHeight="1">
      <c r="B596" s="233"/>
      <c r="C596" s="234"/>
      <c r="D596" s="234"/>
      <c r="E596" s="234"/>
      <c r="F596" s="234"/>
      <c r="G596" s="235"/>
      <c r="H596" s="236"/>
      <c r="I596" s="235"/>
      <c r="J596" s="235"/>
      <c r="K596" s="235"/>
      <c r="L596" s="235"/>
      <c r="M596" s="235"/>
      <c r="N596" s="235"/>
      <c r="O596" s="235"/>
      <c r="P596" s="235"/>
      <c r="Q596" s="235"/>
      <c r="R596" s="235"/>
      <c r="S596" s="235"/>
      <c r="T596" s="235"/>
      <c r="U596" s="235"/>
    </row>
    <row r="597" spans="2:21" ht="12" customHeight="1">
      <c r="B597" s="233"/>
      <c r="C597" s="234"/>
      <c r="D597" s="234"/>
      <c r="E597" s="234"/>
      <c r="F597" s="234"/>
      <c r="G597" s="235"/>
      <c r="H597" s="236"/>
      <c r="I597" s="235"/>
      <c r="J597" s="235"/>
      <c r="K597" s="235"/>
      <c r="L597" s="235"/>
      <c r="M597" s="235"/>
      <c r="N597" s="235"/>
      <c r="O597" s="235"/>
      <c r="P597" s="235"/>
      <c r="Q597" s="235"/>
      <c r="R597" s="235"/>
      <c r="S597" s="235"/>
      <c r="T597" s="235"/>
      <c r="U597" s="235"/>
    </row>
    <row r="598" spans="2:21" ht="12" customHeight="1">
      <c r="B598" s="233"/>
      <c r="C598" s="234"/>
      <c r="D598" s="234"/>
      <c r="E598" s="234"/>
      <c r="F598" s="234"/>
      <c r="G598" s="235"/>
      <c r="H598" s="236"/>
      <c r="I598" s="235"/>
      <c r="J598" s="235"/>
      <c r="K598" s="235"/>
      <c r="L598" s="235"/>
      <c r="M598" s="235"/>
      <c r="N598" s="235"/>
      <c r="O598" s="235"/>
      <c r="P598" s="235"/>
      <c r="Q598" s="235"/>
      <c r="R598" s="235"/>
      <c r="S598" s="235"/>
      <c r="T598" s="235"/>
      <c r="U598" s="235"/>
    </row>
    <row r="599" spans="2:21" ht="12" customHeight="1">
      <c r="B599" s="233"/>
      <c r="C599" s="234"/>
      <c r="D599" s="234"/>
      <c r="E599" s="234"/>
      <c r="F599" s="234"/>
      <c r="G599" s="235"/>
      <c r="H599" s="236"/>
      <c r="I599" s="235"/>
      <c r="J599" s="235"/>
      <c r="K599" s="235"/>
      <c r="L599" s="235"/>
      <c r="M599" s="235"/>
      <c r="N599" s="235"/>
      <c r="O599" s="235"/>
      <c r="P599" s="235"/>
      <c r="Q599" s="235"/>
      <c r="R599" s="235"/>
      <c r="S599" s="235"/>
      <c r="T599" s="235"/>
      <c r="U599" s="235"/>
    </row>
    <row r="600" spans="2:21" ht="12" customHeight="1">
      <c r="B600" s="233"/>
      <c r="C600" s="234"/>
      <c r="D600" s="234"/>
      <c r="E600" s="234"/>
      <c r="F600" s="234"/>
      <c r="G600" s="235"/>
      <c r="H600" s="236"/>
      <c r="I600" s="235"/>
      <c r="J600" s="235"/>
      <c r="K600" s="235"/>
      <c r="L600" s="235"/>
      <c r="M600" s="235"/>
      <c r="N600" s="235"/>
      <c r="O600" s="235"/>
      <c r="P600" s="235"/>
      <c r="Q600" s="235"/>
      <c r="R600" s="235"/>
      <c r="S600" s="235"/>
      <c r="T600" s="235"/>
      <c r="U600" s="235"/>
    </row>
    <row r="601" spans="2:21" ht="12" customHeight="1">
      <c r="B601" s="233"/>
      <c r="C601" s="234"/>
      <c r="D601" s="234"/>
      <c r="E601" s="234"/>
      <c r="F601" s="234"/>
      <c r="G601" s="235"/>
      <c r="H601" s="236"/>
      <c r="I601" s="235"/>
      <c r="J601" s="235"/>
      <c r="K601" s="235"/>
      <c r="L601" s="235"/>
      <c r="M601" s="235"/>
      <c r="N601" s="235"/>
      <c r="O601" s="235"/>
      <c r="P601" s="235"/>
      <c r="Q601" s="235"/>
      <c r="R601" s="235"/>
      <c r="S601" s="235"/>
      <c r="T601" s="235"/>
      <c r="U601" s="235"/>
    </row>
    <row r="602" spans="2:21" ht="12" customHeight="1">
      <c r="B602" s="233"/>
      <c r="C602" s="234"/>
      <c r="D602" s="234"/>
      <c r="E602" s="234"/>
      <c r="F602" s="234"/>
      <c r="G602" s="235"/>
      <c r="H602" s="236"/>
      <c r="I602" s="235"/>
      <c r="J602" s="235"/>
      <c r="K602" s="235"/>
      <c r="L602" s="235"/>
      <c r="M602" s="235"/>
      <c r="N602" s="235"/>
      <c r="O602" s="235"/>
      <c r="P602" s="235"/>
      <c r="Q602" s="235"/>
      <c r="R602" s="235"/>
      <c r="S602" s="235"/>
      <c r="T602" s="235"/>
      <c r="U602" s="235"/>
    </row>
    <row r="603" spans="2:21" ht="12" customHeight="1">
      <c r="B603" s="233"/>
      <c r="C603" s="234"/>
      <c r="D603" s="234"/>
      <c r="E603" s="234"/>
      <c r="F603" s="234"/>
      <c r="G603" s="235"/>
      <c r="H603" s="236"/>
      <c r="I603" s="235"/>
      <c r="J603" s="235"/>
      <c r="K603" s="235"/>
      <c r="L603" s="235"/>
      <c r="M603" s="235"/>
      <c r="N603" s="235"/>
      <c r="O603" s="235"/>
      <c r="P603" s="235"/>
      <c r="Q603" s="235"/>
      <c r="R603" s="235"/>
      <c r="S603" s="235"/>
      <c r="T603" s="235"/>
      <c r="U603" s="235"/>
    </row>
    <row r="604" spans="2:21" ht="12" customHeight="1">
      <c r="B604" s="233"/>
      <c r="C604" s="234"/>
      <c r="D604" s="234"/>
      <c r="E604" s="234"/>
      <c r="F604" s="234"/>
      <c r="G604" s="235"/>
      <c r="H604" s="236"/>
      <c r="I604" s="235"/>
      <c r="J604" s="235"/>
      <c r="K604" s="235"/>
      <c r="L604" s="235"/>
      <c r="M604" s="235"/>
      <c r="N604" s="235"/>
      <c r="O604" s="235"/>
      <c r="P604" s="235"/>
      <c r="Q604" s="235"/>
      <c r="R604" s="235"/>
      <c r="S604" s="235"/>
      <c r="T604" s="235"/>
      <c r="U604" s="235"/>
    </row>
    <row r="605" spans="2:21" ht="12" customHeight="1">
      <c r="B605" s="233"/>
      <c r="C605" s="234"/>
      <c r="D605" s="234"/>
      <c r="E605" s="234"/>
      <c r="F605" s="234"/>
      <c r="G605" s="235"/>
      <c r="H605" s="236"/>
      <c r="I605" s="235"/>
      <c r="J605" s="235"/>
      <c r="K605" s="235"/>
      <c r="L605" s="235"/>
      <c r="M605" s="235"/>
      <c r="N605" s="235"/>
      <c r="O605" s="235"/>
      <c r="P605" s="235"/>
      <c r="Q605" s="235"/>
      <c r="R605" s="235"/>
      <c r="S605" s="235"/>
      <c r="T605" s="235"/>
      <c r="U605" s="235"/>
    </row>
    <row r="606" spans="2:21" ht="12" customHeight="1">
      <c r="B606" s="233"/>
      <c r="C606" s="234"/>
      <c r="D606" s="234"/>
      <c r="E606" s="234"/>
      <c r="F606" s="234"/>
      <c r="G606" s="235"/>
      <c r="H606" s="236"/>
      <c r="I606" s="235"/>
      <c r="J606" s="235"/>
      <c r="K606" s="235"/>
      <c r="L606" s="235"/>
      <c r="M606" s="235"/>
      <c r="N606" s="235"/>
      <c r="O606" s="235"/>
      <c r="P606" s="235"/>
      <c r="Q606" s="235"/>
      <c r="R606" s="235"/>
      <c r="S606" s="235"/>
      <c r="T606" s="235"/>
      <c r="U606" s="235"/>
    </row>
    <row r="607" spans="2:21" ht="12" customHeight="1">
      <c r="B607" s="233"/>
      <c r="C607" s="234"/>
      <c r="D607" s="234"/>
      <c r="E607" s="234"/>
      <c r="F607" s="234"/>
      <c r="G607" s="235"/>
      <c r="H607" s="236"/>
      <c r="I607" s="235"/>
      <c r="J607" s="235"/>
      <c r="K607" s="235"/>
      <c r="L607" s="235"/>
      <c r="M607" s="235"/>
      <c r="N607" s="235"/>
      <c r="O607" s="235"/>
      <c r="P607" s="235"/>
      <c r="Q607" s="235"/>
      <c r="R607" s="235"/>
      <c r="S607" s="235"/>
      <c r="T607" s="235"/>
      <c r="U607" s="235"/>
    </row>
    <row r="608" spans="2:21" ht="12" customHeight="1">
      <c r="B608" s="233"/>
      <c r="C608" s="234"/>
      <c r="D608" s="234"/>
      <c r="E608" s="234"/>
      <c r="F608" s="234"/>
      <c r="G608" s="235"/>
      <c r="H608" s="236"/>
      <c r="I608" s="235"/>
      <c r="J608" s="235"/>
      <c r="K608" s="235"/>
      <c r="L608" s="235"/>
      <c r="M608" s="235"/>
      <c r="N608" s="235"/>
      <c r="O608" s="235"/>
      <c r="P608" s="235"/>
      <c r="Q608" s="235"/>
      <c r="R608" s="235"/>
      <c r="S608" s="235"/>
      <c r="T608" s="235"/>
      <c r="U608" s="235"/>
    </row>
    <row r="609" spans="2:21" ht="12" customHeight="1">
      <c r="B609" s="233"/>
      <c r="C609" s="234"/>
      <c r="D609" s="234"/>
      <c r="E609" s="234"/>
      <c r="F609" s="234"/>
      <c r="G609" s="235"/>
      <c r="H609" s="236"/>
      <c r="I609" s="235"/>
      <c r="J609" s="235"/>
      <c r="K609" s="235"/>
      <c r="L609" s="235"/>
      <c r="M609" s="235"/>
      <c r="N609" s="235"/>
      <c r="O609" s="235"/>
      <c r="P609" s="235"/>
      <c r="Q609" s="235"/>
      <c r="R609" s="235"/>
      <c r="S609" s="235"/>
      <c r="T609" s="235"/>
      <c r="U609" s="235"/>
    </row>
    <row r="610" spans="2:21" ht="12" customHeight="1">
      <c r="B610" s="233"/>
      <c r="C610" s="234"/>
      <c r="D610" s="234"/>
      <c r="E610" s="234"/>
      <c r="F610" s="234"/>
      <c r="G610" s="235"/>
      <c r="H610" s="236"/>
      <c r="I610" s="235"/>
      <c r="J610" s="235"/>
      <c r="K610" s="235"/>
      <c r="L610" s="235"/>
      <c r="M610" s="235"/>
      <c r="N610" s="235"/>
      <c r="O610" s="235"/>
      <c r="P610" s="235"/>
      <c r="Q610" s="235"/>
      <c r="R610" s="235"/>
      <c r="S610" s="235"/>
      <c r="T610" s="235"/>
      <c r="U610" s="235"/>
    </row>
    <row r="611" spans="2:21" ht="12" customHeight="1">
      <c r="B611" s="233"/>
      <c r="C611" s="234"/>
      <c r="D611" s="234"/>
      <c r="E611" s="234"/>
      <c r="F611" s="234"/>
      <c r="G611" s="235"/>
      <c r="H611" s="236"/>
      <c r="I611" s="235"/>
      <c r="J611" s="235"/>
      <c r="K611" s="235"/>
      <c r="L611" s="235"/>
      <c r="M611" s="235"/>
      <c r="N611" s="235"/>
      <c r="O611" s="235"/>
      <c r="P611" s="235"/>
      <c r="Q611" s="235"/>
      <c r="R611" s="235"/>
      <c r="S611" s="235"/>
      <c r="T611" s="235"/>
      <c r="U611" s="235"/>
    </row>
    <row r="612" spans="2:21" ht="12" customHeight="1">
      <c r="B612" s="233"/>
      <c r="C612" s="234"/>
      <c r="D612" s="234"/>
      <c r="E612" s="234"/>
      <c r="F612" s="234"/>
      <c r="G612" s="235"/>
      <c r="H612" s="236"/>
      <c r="I612" s="235"/>
      <c r="J612" s="235"/>
      <c r="K612" s="235"/>
      <c r="L612" s="235"/>
      <c r="M612" s="235"/>
      <c r="N612" s="235"/>
      <c r="O612" s="235"/>
      <c r="P612" s="235"/>
      <c r="Q612" s="235"/>
      <c r="R612" s="235"/>
      <c r="S612" s="235"/>
      <c r="T612" s="235"/>
      <c r="U612" s="235"/>
    </row>
    <row r="613" spans="2:21" ht="12" customHeight="1">
      <c r="B613" s="233"/>
      <c r="C613" s="234"/>
      <c r="D613" s="234"/>
      <c r="E613" s="234"/>
      <c r="F613" s="234"/>
      <c r="G613" s="235"/>
      <c r="H613" s="236"/>
      <c r="I613" s="235"/>
      <c r="J613" s="235"/>
      <c r="K613" s="235"/>
      <c r="L613" s="235"/>
      <c r="M613" s="235"/>
      <c r="N613" s="235"/>
      <c r="O613" s="235"/>
      <c r="P613" s="235"/>
      <c r="Q613" s="235"/>
      <c r="R613" s="235"/>
      <c r="S613" s="235"/>
      <c r="T613" s="235"/>
      <c r="U613" s="235"/>
    </row>
    <row r="614" spans="2:21" ht="12" customHeight="1">
      <c r="B614" s="233"/>
      <c r="C614" s="234"/>
      <c r="D614" s="234"/>
      <c r="E614" s="234"/>
      <c r="F614" s="234"/>
      <c r="G614" s="235"/>
      <c r="H614" s="236"/>
      <c r="I614" s="235"/>
      <c r="J614" s="235"/>
      <c r="K614" s="235"/>
      <c r="L614" s="235"/>
      <c r="M614" s="235"/>
      <c r="N614" s="235"/>
      <c r="O614" s="235"/>
      <c r="P614" s="235"/>
      <c r="Q614" s="235"/>
      <c r="R614" s="235"/>
      <c r="S614" s="235"/>
      <c r="T614" s="235"/>
      <c r="U614" s="235"/>
    </row>
    <row r="615" spans="2:21" ht="12" customHeight="1">
      <c r="B615" s="233"/>
      <c r="C615" s="234"/>
      <c r="D615" s="234"/>
      <c r="E615" s="234"/>
      <c r="F615" s="234"/>
      <c r="G615" s="235"/>
      <c r="H615" s="236"/>
      <c r="I615" s="235"/>
      <c r="J615" s="235"/>
      <c r="K615" s="235"/>
      <c r="L615" s="235"/>
      <c r="M615" s="235"/>
      <c r="N615" s="235"/>
      <c r="O615" s="235"/>
      <c r="P615" s="235"/>
      <c r="Q615" s="235"/>
      <c r="R615" s="235"/>
      <c r="S615" s="235"/>
      <c r="T615" s="235"/>
      <c r="U615" s="235"/>
    </row>
    <row r="616" spans="2:21" ht="12" customHeight="1">
      <c r="B616" s="233"/>
      <c r="C616" s="234"/>
      <c r="D616" s="234"/>
      <c r="E616" s="234"/>
      <c r="F616" s="234"/>
      <c r="G616" s="235"/>
      <c r="H616" s="236"/>
      <c r="I616" s="235"/>
      <c r="J616" s="235"/>
      <c r="K616" s="235"/>
      <c r="L616" s="235"/>
      <c r="M616" s="235"/>
      <c r="N616" s="235"/>
      <c r="O616" s="235"/>
      <c r="P616" s="235"/>
      <c r="Q616" s="235"/>
      <c r="R616" s="235"/>
      <c r="S616" s="235"/>
      <c r="T616" s="235"/>
      <c r="U616" s="235"/>
    </row>
    <row r="617" spans="2:21" ht="12" customHeight="1">
      <c r="B617" s="233"/>
      <c r="C617" s="234"/>
      <c r="D617" s="234"/>
      <c r="E617" s="234"/>
      <c r="F617" s="234"/>
      <c r="G617" s="235"/>
      <c r="H617" s="236"/>
      <c r="I617" s="235"/>
      <c r="J617" s="235"/>
      <c r="K617" s="235"/>
      <c r="L617" s="235"/>
      <c r="M617" s="235"/>
      <c r="N617" s="235"/>
      <c r="O617" s="235"/>
      <c r="P617" s="235"/>
      <c r="Q617" s="235"/>
      <c r="R617" s="235"/>
      <c r="S617" s="235"/>
      <c r="T617" s="235"/>
      <c r="U617" s="235"/>
    </row>
    <row r="618" spans="2:21" ht="12" customHeight="1">
      <c r="B618" s="233"/>
      <c r="C618" s="234"/>
      <c r="D618" s="234"/>
      <c r="E618" s="234"/>
      <c r="F618" s="234"/>
      <c r="G618" s="235"/>
      <c r="H618" s="236"/>
      <c r="I618" s="235"/>
      <c r="J618" s="235"/>
      <c r="K618" s="235"/>
      <c r="L618" s="235"/>
      <c r="M618" s="235"/>
      <c r="N618" s="235"/>
      <c r="O618" s="235"/>
      <c r="P618" s="235"/>
      <c r="Q618" s="235"/>
      <c r="R618" s="235"/>
      <c r="S618" s="235"/>
      <c r="T618" s="235"/>
      <c r="U618" s="235"/>
    </row>
    <row r="619" spans="2:21" ht="12" customHeight="1">
      <c r="B619" s="233"/>
      <c r="C619" s="234"/>
      <c r="D619" s="234"/>
      <c r="E619" s="234"/>
      <c r="F619" s="234"/>
      <c r="G619" s="235"/>
      <c r="H619" s="236"/>
      <c r="I619" s="235"/>
      <c r="J619" s="235"/>
      <c r="K619" s="235"/>
      <c r="L619" s="235"/>
      <c r="M619" s="235"/>
      <c r="N619" s="235"/>
      <c r="O619" s="235"/>
      <c r="P619" s="235"/>
      <c r="Q619" s="235"/>
      <c r="R619" s="235"/>
      <c r="S619" s="235"/>
      <c r="T619" s="235"/>
      <c r="U619" s="235"/>
    </row>
    <row r="620" spans="2:21" ht="12" customHeight="1">
      <c r="B620" s="233"/>
      <c r="C620" s="234"/>
      <c r="D620" s="234"/>
      <c r="E620" s="234"/>
      <c r="F620" s="234"/>
      <c r="G620" s="235"/>
      <c r="H620" s="236"/>
      <c r="I620" s="235"/>
      <c r="J620" s="235"/>
      <c r="K620" s="235"/>
      <c r="L620" s="235"/>
      <c r="M620" s="235"/>
      <c r="N620" s="235"/>
      <c r="O620" s="235"/>
      <c r="P620" s="235"/>
      <c r="Q620" s="235"/>
      <c r="R620" s="235"/>
      <c r="S620" s="235"/>
      <c r="T620" s="235"/>
      <c r="U620" s="235"/>
    </row>
    <row r="621" spans="2:21" ht="12" customHeight="1">
      <c r="B621" s="233"/>
      <c r="C621" s="234"/>
      <c r="D621" s="234"/>
      <c r="E621" s="234"/>
      <c r="F621" s="234"/>
      <c r="G621" s="235"/>
      <c r="H621" s="236"/>
      <c r="I621" s="235"/>
      <c r="J621" s="235"/>
      <c r="K621" s="235"/>
      <c r="L621" s="235"/>
      <c r="M621" s="235"/>
      <c r="N621" s="235"/>
      <c r="O621" s="235"/>
      <c r="P621" s="235"/>
      <c r="Q621" s="235"/>
      <c r="R621" s="235"/>
      <c r="S621" s="235"/>
      <c r="T621" s="235"/>
      <c r="U621" s="235"/>
    </row>
    <row r="622" spans="2:21" ht="12" customHeight="1">
      <c r="B622" s="233"/>
      <c r="C622" s="234"/>
      <c r="D622" s="234"/>
      <c r="E622" s="234"/>
      <c r="F622" s="234"/>
      <c r="G622" s="235"/>
      <c r="H622" s="236"/>
      <c r="I622" s="235"/>
      <c r="J622" s="235"/>
      <c r="K622" s="235"/>
      <c r="L622" s="235"/>
      <c r="M622" s="235"/>
      <c r="N622" s="235"/>
      <c r="O622" s="235"/>
      <c r="P622" s="235"/>
      <c r="Q622" s="235"/>
      <c r="R622" s="235"/>
      <c r="S622" s="235"/>
      <c r="T622" s="235"/>
      <c r="U622" s="235"/>
    </row>
    <row r="623" spans="2:21" ht="12" customHeight="1">
      <c r="B623" s="233"/>
      <c r="C623" s="234"/>
      <c r="D623" s="234"/>
      <c r="E623" s="234"/>
      <c r="F623" s="234"/>
      <c r="G623" s="235"/>
      <c r="H623" s="236"/>
      <c r="I623" s="235"/>
      <c r="J623" s="235"/>
      <c r="K623" s="235"/>
      <c r="L623" s="235"/>
      <c r="M623" s="235"/>
      <c r="N623" s="235"/>
      <c r="O623" s="235"/>
      <c r="P623" s="235"/>
      <c r="Q623" s="235"/>
      <c r="R623" s="235"/>
      <c r="S623" s="235"/>
      <c r="T623" s="235"/>
      <c r="U623" s="235"/>
    </row>
    <row r="624" spans="2:21" ht="12" customHeight="1">
      <c r="B624" s="233"/>
      <c r="C624" s="234"/>
      <c r="D624" s="234"/>
      <c r="E624" s="234"/>
      <c r="F624" s="234"/>
      <c r="G624" s="235"/>
      <c r="H624" s="236"/>
      <c r="I624" s="235"/>
      <c r="J624" s="235"/>
      <c r="K624" s="235"/>
      <c r="L624" s="235"/>
      <c r="M624" s="235"/>
      <c r="N624" s="235"/>
      <c r="O624" s="235"/>
      <c r="P624" s="235"/>
      <c r="Q624" s="235"/>
      <c r="R624" s="235"/>
      <c r="S624" s="235"/>
      <c r="T624" s="235"/>
      <c r="U624" s="235"/>
    </row>
    <row r="625" spans="2:21" ht="12" customHeight="1">
      <c r="B625" s="233"/>
      <c r="C625" s="234"/>
      <c r="D625" s="234"/>
      <c r="E625" s="234"/>
      <c r="F625" s="234"/>
      <c r="G625" s="235"/>
      <c r="H625" s="236"/>
      <c r="I625" s="235"/>
      <c r="J625" s="235"/>
      <c r="K625" s="235"/>
      <c r="L625" s="235"/>
      <c r="M625" s="235"/>
      <c r="N625" s="235"/>
      <c r="O625" s="235"/>
      <c r="P625" s="235"/>
      <c r="Q625" s="235"/>
      <c r="R625" s="235"/>
      <c r="S625" s="235"/>
      <c r="T625" s="235"/>
      <c r="U625" s="235"/>
    </row>
    <row r="626" spans="2:21" ht="12" customHeight="1">
      <c r="B626" s="233"/>
      <c r="C626" s="234"/>
      <c r="D626" s="234"/>
      <c r="E626" s="234"/>
      <c r="F626" s="234"/>
      <c r="G626" s="235"/>
      <c r="H626" s="236"/>
      <c r="I626" s="235"/>
      <c r="J626" s="235"/>
      <c r="K626" s="235"/>
      <c r="L626" s="235"/>
      <c r="M626" s="235"/>
      <c r="N626" s="235"/>
      <c r="O626" s="235"/>
      <c r="P626" s="235"/>
      <c r="Q626" s="235"/>
      <c r="R626" s="235"/>
      <c r="S626" s="235"/>
      <c r="T626" s="235"/>
      <c r="U626" s="235"/>
    </row>
    <row r="627" spans="2:21" ht="12" customHeight="1">
      <c r="B627" s="233"/>
      <c r="C627" s="234"/>
      <c r="D627" s="234"/>
      <c r="E627" s="234"/>
      <c r="F627" s="234"/>
      <c r="G627" s="235"/>
      <c r="H627" s="236"/>
      <c r="I627" s="235"/>
      <c r="J627" s="235"/>
      <c r="K627" s="235"/>
      <c r="L627" s="235"/>
      <c r="M627" s="235"/>
      <c r="N627" s="235"/>
      <c r="O627" s="235"/>
      <c r="P627" s="235"/>
      <c r="Q627" s="235"/>
      <c r="R627" s="235"/>
      <c r="S627" s="235"/>
      <c r="T627" s="235"/>
      <c r="U627" s="235"/>
    </row>
    <row r="628" spans="2:21" ht="12" customHeight="1">
      <c r="B628" s="233"/>
      <c r="C628" s="234"/>
      <c r="D628" s="234"/>
      <c r="E628" s="234"/>
      <c r="F628" s="234"/>
      <c r="G628" s="235"/>
      <c r="H628" s="236"/>
      <c r="I628" s="235"/>
      <c r="J628" s="235"/>
      <c r="K628" s="235"/>
      <c r="L628" s="235"/>
      <c r="M628" s="235"/>
      <c r="N628" s="235"/>
      <c r="O628" s="235"/>
      <c r="P628" s="235"/>
      <c r="Q628" s="235"/>
      <c r="R628" s="235"/>
      <c r="S628" s="235"/>
      <c r="T628" s="235"/>
      <c r="U628" s="235"/>
    </row>
    <row r="629" spans="2:21" ht="12" customHeight="1">
      <c r="B629" s="233"/>
      <c r="C629" s="234"/>
      <c r="D629" s="234"/>
      <c r="E629" s="234"/>
      <c r="F629" s="234"/>
      <c r="G629" s="235"/>
      <c r="H629" s="236"/>
      <c r="I629" s="235"/>
      <c r="J629" s="235"/>
      <c r="K629" s="235"/>
      <c r="L629" s="235"/>
      <c r="M629" s="235"/>
      <c r="N629" s="235"/>
      <c r="O629" s="235"/>
      <c r="P629" s="235"/>
      <c r="Q629" s="235"/>
      <c r="R629" s="235"/>
      <c r="S629" s="235"/>
      <c r="T629" s="235"/>
      <c r="U629" s="235"/>
    </row>
    <row r="630" spans="2:21" ht="12" customHeight="1">
      <c r="B630" s="233"/>
      <c r="C630" s="234"/>
      <c r="D630" s="234"/>
      <c r="E630" s="234"/>
      <c r="F630" s="234"/>
      <c r="G630" s="235"/>
      <c r="H630" s="236"/>
      <c r="I630" s="235"/>
      <c r="J630" s="235"/>
      <c r="K630" s="235"/>
      <c r="L630" s="235"/>
      <c r="M630" s="235"/>
      <c r="N630" s="235"/>
      <c r="O630" s="235"/>
      <c r="P630" s="235"/>
      <c r="Q630" s="235"/>
      <c r="R630" s="235"/>
      <c r="S630" s="235"/>
      <c r="T630" s="235"/>
      <c r="U630" s="235"/>
    </row>
    <row r="631" spans="2:21" ht="12" customHeight="1">
      <c r="B631" s="233"/>
      <c r="C631" s="234"/>
      <c r="D631" s="234"/>
      <c r="E631" s="234"/>
      <c r="F631" s="234"/>
      <c r="G631" s="235"/>
      <c r="H631" s="236"/>
      <c r="I631" s="235"/>
      <c r="J631" s="235"/>
      <c r="K631" s="235"/>
      <c r="L631" s="235"/>
      <c r="M631" s="235"/>
      <c r="N631" s="235"/>
      <c r="O631" s="235"/>
      <c r="P631" s="235"/>
      <c r="Q631" s="235"/>
      <c r="R631" s="235"/>
      <c r="S631" s="235"/>
      <c r="T631" s="235"/>
      <c r="U631" s="235"/>
    </row>
    <row r="632" spans="2:21" ht="12" customHeight="1">
      <c r="B632" s="233"/>
      <c r="C632" s="234"/>
      <c r="D632" s="234"/>
      <c r="E632" s="234"/>
      <c r="F632" s="234"/>
      <c r="G632" s="235"/>
      <c r="H632" s="236"/>
      <c r="I632" s="235"/>
      <c r="J632" s="235"/>
      <c r="K632" s="235"/>
      <c r="L632" s="235"/>
      <c r="M632" s="235"/>
      <c r="N632" s="235"/>
      <c r="O632" s="235"/>
      <c r="P632" s="235"/>
      <c r="Q632" s="235"/>
      <c r="R632" s="235"/>
      <c r="S632" s="235"/>
      <c r="T632" s="235"/>
      <c r="U632" s="235"/>
    </row>
    <row r="633" spans="2:21" ht="12" customHeight="1">
      <c r="B633" s="233"/>
      <c r="C633" s="234"/>
      <c r="D633" s="234"/>
      <c r="E633" s="234"/>
      <c r="F633" s="234"/>
      <c r="G633" s="235"/>
      <c r="H633" s="236"/>
      <c r="I633" s="235"/>
      <c r="J633" s="235"/>
      <c r="K633" s="235"/>
      <c r="L633" s="235"/>
      <c r="M633" s="235"/>
      <c r="N633" s="235"/>
      <c r="O633" s="235"/>
      <c r="P633" s="235"/>
      <c r="Q633" s="235"/>
      <c r="R633" s="235"/>
      <c r="S633" s="235"/>
      <c r="T633" s="235"/>
      <c r="U633" s="235"/>
    </row>
    <row r="634" spans="2:21" ht="12" customHeight="1">
      <c r="B634" s="233"/>
      <c r="C634" s="234"/>
      <c r="D634" s="234"/>
      <c r="E634" s="234"/>
      <c r="F634" s="234"/>
      <c r="G634" s="235"/>
      <c r="H634" s="236"/>
      <c r="I634" s="235"/>
      <c r="J634" s="235"/>
      <c r="K634" s="235"/>
      <c r="L634" s="235"/>
      <c r="M634" s="235"/>
      <c r="N634" s="235"/>
      <c r="O634" s="235"/>
      <c r="P634" s="235"/>
      <c r="Q634" s="235"/>
      <c r="R634" s="235"/>
      <c r="S634" s="235"/>
      <c r="T634" s="235"/>
      <c r="U634" s="235"/>
    </row>
    <row r="635" spans="2:21" ht="12" customHeight="1">
      <c r="B635" s="233"/>
      <c r="C635" s="234"/>
      <c r="D635" s="234"/>
      <c r="E635" s="234"/>
      <c r="F635" s="234"/>
      <c r="G635" s="235"/>
      <c r="H635" s="236"/>
      <c r="I635" s="235"/>
      <c r="J635" s="235"/>
      <c r="K635" s="235"/>
      <c r="L635" s="235"/>
      <c r="M635" s="235"/>
      <c r="N635" s="235"/>
      <c r="O635" s="235"/>
      <c r="P635" s="235"/>
      <c r="Q635" s="235"/>
      <c r="R635" s="235"/>
      <c r="S635" s="235"/>
      <c r="T635" s="235"/>
      <c r="U635" s="235"/>
    </row>
    <row r="636" spans="2:21" ht="12" customHeight="1">
      <c r="B636" s="233"/>
      <c r="C636" s="234"/>
      <c r="D636" s="234"/>
      <c r="E636" s="234"/>
      <c r="F636" s="234"/>
      <c r="G636" s="235"/>
      <c r="H636" s="236"/>
      <c r="I636" s="235"/>
      <c r="J636" s="235"/>
      <c r="K636" s="235"/>
      <c r="L636" s="235"/>
      <c r="M636" s="235"/>
      <c r="N636" s="235"/>
      <c r="O636" s="235"/>
      <c r="P636" s="235"/>
      <c r="Q636" s="235"/>
      <c r="R636" s="235"/>
      <c r="S636" s="235"/>
      <c r="T636" s="235"/>
      <c r="U636" s="235"/>
    </row>
    <row r="637" spans="2:21" ht="12" customHeight="1">
      <c r="B637" s="233"/>
      <c r="C637" s="234"/>
      <c r="D637" s="234"/>
      <c r="E637" s="234"/>
      <c r="F637" s="234"/>
      <c r="G637" s="235"/>
      <c r="H637" s="236"/>
      <c r="I637" s="235"/>
      <c r="J637" s="235"/>
      <c r="K637" s="235"/>
      <c r="L637" s="235"/>
      <c r="M637" s="235"/>
      <c r="N637" s="235"/>
      <c r="O637" s="235"/>
      <c r="P637" s="235"/>
      <c r="Q637" s="235"/>
      <c r="R637" s="235"/>
      <c r="S637" s="235"/>
      <c r="T637" s="235"/>
      <c r="U637" s="235"/>
    </row>
    <row r="638" spans="2:21" ht="12" customHeight="1">
      <c r="B638" s="233"/>
      <c r="C638" s="234"/>
      <c r="D638" s="234"/>
      <c r="E638" s="234"/>
      <c r="F638" s="234"/>
      <c r="G638" s="235"/>
      <c r="H638" s="236"/>
      <c r="I638" s="235"/>
      <c r="J638" s="235"/>
      <c r="K638" s="235"/>
      <c r="L638" s="235"/>
      <c r="M638" s="235"/>
      <c r="N638" s="235"/>
      <c r="O638" s="235"/>
      <c r="P638" s="235"/>
      <c r="Q638" s="235"/>
      <c r="R638" s="235"/>
      <c r="S638" s="235"/>
      <c r="T638" s="235"/>
      <c r="U638" s="235"/>
    </row>
    <row r="639" spans="2:21" ht="12" customHeight="1">
      <c r="B639" s="233"/>
      <c r="C639" s="234"/>
      <c r="D639" s="234"/>
      <c r="E639" s="234"/>
      <c r="F639" s="234"/>
      <c r="G639" s="235"/>
      <c r="H639" s="236"/>
      <c r="I639" s="235"/>
      <c r="J639" s="235"/>
      <c r="K639" s="235"/>
      <c r="L639" s="235"/>
      <c r="M639" s="235"/>
      <c r="N639" s="235"/>
      <c r="O639" s="235"/>
      <c r="P639" s="235"/>
      <c r="Q639" s="235"/>
      <c r="R639" s="235"/>
      <c r="S639" s="235"/>
      <c r="T639" s="235"/>
      <c r="U639" s="235"/>
    </row>
    <row r="640" spans="2:21" ht="12" customHeight="1">
      <c r="B640" s="233"/>
      <c r="C640" s="234"/>
      <c r="D640" s="234"/>
      <c r="E640" s="234"/>
      <c r="F640" s="234"/>
      <c r="G640" s="235"/>
      <c r="H640" s="236"/>
      <c r="I640" s="235"/>
      <c r="J640" s="235"/>
      <c r="K640" s="235"/>
      <c r="L640" s="235"/>
      <c r="M640" s="235"/>
      <c r="N640" s="235"/>
      <c r="O640" s="235"/>
      <c r="P640" s="235"/>
      <c r="Q640" s="235"/>
      <c r="R640" s="235"/>
      <c r="S640" s="235"/>
      <c r="T640" s="235"/>
      <c r="U640" s="235"/>
    </row>
    <row r="641" spans="2:21" ht="12" customHeight="1">
      <c r="B641" s="233"/>
      <c r="C641" s="234"/>
      <c r="D641" s="234"/>
      <c r="E641" s="234"/>
      <c r="F641" s="234"/>
      <c r="G641" s="235"/>
      <c r="H641" s="236"/>
      <c r="I641" s="235"/>
      <c r="J641" s="235"/>
      <c r="K641" s="235"/>
      <c r="L641" s="235"/>
      <c r="M641" s="235"/>
      <c r="N641" s="235"/>
      <c r="O641" s="235"/>
      <c r="P641" s="235"/>
      <c r="Q641" s="235"/>
      <c r="R641" s="235"/>
      <c r="S641" s="235"/>
      <c r="T641" s="235"/>
      <c r="U641" s="235"/>
    </row>
    <row r="642" spans="2:21" ht="12" customHeight="1">
      <c r="B642" s="233"/>
      <c r="C642" s="234"/>
      <c r="D642" s="234"/>
      <c r="E642" s="234"/>
      <c r="F642" s="234"/>
      <c r="G642" s="235"/>
      <c r="H642" s="236"/>
      <c r="I642" s="235"/>
      <c r="J642" s="235"/>
      <c r="K642" s="235"/>
      <c r="L642" s="235"/>
      <c r="M642" s="235"/>
      <c r="N642" s="235"/>
      <c r="O642" s="235"/>
      <c r="P642" s="235"/>
      <c r="Q642" s="235"/>
      <c r="R642" s="235"/>
      <c r="S642" s="235"/>
      <c r="T642" s="235"/>
      <c r="U642" s="235"/>
    </row>
    <row r="643" spans="2:21" ht="12" customHeight="1">
      <c r="B643" s="233"/>
      <c r="C643" s="234"/>
      <c r="D643" s="234"/>
      <c r="E643" s="234"/>
      <c r="F643" s="234"/>
      <c r="G643" s="235"/>
      <c r="H643" s="236"/>
      <c r="I643" s="235"/>
      <c r="J643" s="235"/>
      <c r="K643" s="235"/>
      <c r="L643" s="235"/>
      <c r="M643" s="235"/>
      <c r="N643" s="235"/>
      <c r="O643" s="235"/>
      <c r="P643" s="235"/>
      <c r="Q643" s="235"/>
      <c r="R643" s="235"/>
      <c r="S643" s="235"/>
      <c r="T643" s="235"/>
      <c r="U643" s="235"/>
    </row>
    <row r="644" spans="2:21" ht="12" customHeight="1">
      <c r="B644" s="233"/>
      <c r="C644" s="234"/>
      <c r="D644" s="234"/>
      <c r="E644" s="234"/>
      <c r="F644" s="234"/>
      <c r="G644" s="235"/>
      <c r="H644" s="236"/>
      <c r="I644" s="235"/>
      <c r="J644" s="235"/>
      <c r="K644" s="235"/>
      <c r="L644" s="235"/>
      <c r="M644" s="235"/>
      <c r="N644" s="235"/>
      <c r="O644" s="235"/>
      <c r="P644" s="235"/>
      <c r="Q644" s="235"/>
      <c r="R644" s="235"/>
      <c r="S644" s="235"/>
      <c r="T644" s="235"/>
      <c r="U644" s="235"/>
    </row>
    <row r="645" spans="2:21" ht="12" customHeight="1">
      <c r="B645" s="233"/>
      <c r="C645" s="234"/>
      <c r="D645" s="234"/>
      <c r="E645" s="234"/>
      <c r="F645" s="234"/>
      <c r="G645" s="235"/>
      <c r="H645" s="236"/>
      <c r="I645" s="235"/>
      <c r="J645" s="235"/>
      <c r="K645" s="235"/>
      <c r="L645" s="235"/>
      <c r="M645" s="235"/>
      <c r="N645" s="235"/>
      <c r="O645" s="235"/>
      <c r="P645" s="235"/>
      <c r="Q645" s="235"/>
      <c r="R645" s="235"/>
      <c r="S645" s="235"/>
      <c r="T645" s="235"/>
      <c r="U645" s="235"/>
    </row>
    <row r="646" spans="2:21" ht="12" customHeight="1">
      <c r="B646" s="233"/>
      <c r="C646" s="234"/>
      <c r="D646" s="234"/>
      <c r="E646" s="234"/>
      <c r="F646" s="234"/>
      <c r="G646" s="235"/>
      <c r="H646" s="236"/>
      <c r="I646" s="235"/>
      <c r="J646" s="235"/>
      <c r="K646" s="235"/>
      <c r="L646" s="235"/>
      <c r="M646" s="235"/>
      <c r="N646" s="235"/>
      <c r="O646" s="235"/>
      <c r="P646" s="235"/>
      <c r="Q646" s="235"/>
      <c r="R646" s="235"/>
      <c r="S646" s="235"/>
      <c r="T646" s="235"/>
      <c r="U646" s="235"/>
    </row>
    <row r="647" spans="2:21" ht="12" customHeight="1">
      <c r="B647" s="233"/>
      <c r="C647" s="234"/>
      <c r="D647" s="234"/>
      <c r="E647" s="234"/>
      <c r="F647" s="234"/>
      <c r="G647" s="235"/>
      <c r="H647" s="236"/>
      <c r="I647" s="235"/>
      <c r="J647" s="235"/>
      <c r="K647" s="235"/>
      <c r="L647" s="235"/>
      <c r="M647" s="235"/>
      <c r="N647" s="235"/>
      <c r="O647" s="235"/>
      <c r="P647" s="235"/>
      <c r="Q647" s="235"/>
      <c r="R647" s="235"/>
      <c r="S647" s="235"/>
      <c r="T647" s="235"/>
      <c r="U647" s="235"/>
    </row>
    <row r="648" spans="2:21" ht="12" customHeight="1">
      <c r="B648" s="233"/>
      <c r="C648" s="234"/>
      <c r="D648" s="234"/>
      <c r="E648" s="234"/>
      <c r="F648" s="234"/>
      <c r="G648" s="235"/>
      <c r="H648" s="236"/>
      <c r="I648" s="235"/>
      <c r="J648" s="235"/>
      <c r="K648" s="235"/>
      <c r="L648" s="235"/>
      <c r="M648" s="235"/>
      <c r="N648" s="235"/>
      <c r="O648" s="235"/>
      <c r="P648" s="235"/>
      <c r="Q648" s="235"/>
      <c r="R648" s="235"/>
      <c r="S648" s="235"/>
      <c r="T648" s="235"/>
      <c r="U648" s="235"/>
    </row>
    <row r="649" spans="2:21" ht="12" customHeight="1">
      <c r="B649" s="233"/>
      <c r="C649" s="234"/>
      <c r="D649" s="234"/>
      <c r="E649" s="234"/>
      <c r="F649" s="234"/>
      <c r="G649" s="235"/>
      <c r="H649" s="236"/>
      <c r="I649" s="235"/>
      <c r="J649" s="235"/>
      <c r="K649" s="235"/>
      <c r="L649" s="235"/>
      <c r="M649" s="235"/>
      <c r="N649" s="235"/>
      <c r="O649" s="235"/>
      <c r="P649" s="235"/>
      <c r="Q649" s="235"/>
      <c r="R649" s="235"/>
      <c r="S649" s="235"/>
      <c r="T649" s="235"/>
      <c r="U649" s="235"/>
    </row>
    <row r="650" spans="2:21" ht="12" customHeight="1">
      <c r="B650" s="233"/>
      <c r="C650" s="234"/>
      <c r="D650" s="234"/>
      <c r="E650" s="234"/>
      <c r="F650" s="234"/>
      <c r="G650" s="235"/>
      <c r="H650" s="236"/>
      <c r="I650" s="235"/>
      <c r="J650" s="235"/>
      <c r="K650" s="235"/>
      <c r="L650" s="235"/>
      <c r="M650" s="235"/>
      <c r="N650" s="235"/>
      <c r="O650" s="235"/>
      <c r="P650" s="235"/>
      <c r="Q650" s="235"/>
      <c r="R650" s="235"/>
      <c r="S650" s="235"/>
      <c r="T650" s="235"/>
      <c r="U650" s="235"/>
    </row>
    <row r="651" spans="2:21" ht="12" customHeight="1">
      <c r="B651" s="233"/>
      <c r="C651" s="234"/>
      <c r="D651" s="234"/>
      <c r="E651" s="234"/>
      <c r="F651" s="234"/>
      <c r="G651" s="235"/>
      <c r="H651" s="236"/>
      <c r="I651" s="235"/>
      <c r="J651" s="235"/>
      <c r="K651" s="235"/>
      <c r="L651" s="235"/>
      <c r="M651" s="235"/>
      <c r="N651" s="235"/>
      <c r="O651" s="235"/>
      <c r="P651" s="235"/>
      <c r="Q651" s="235"/>
      <c r="R651" s="235"/>
      <c r="S651" s="235"/>
      <c r="T651" s="235"/>
      <c r="U651" s="235"/>
    </row>
    <row r="652" spans="2:21" ht="12" customHeight="1">
      <c r="B652" s="233"/>
      <c r="C652" s="234"/>
      <c r="D652" s="234"/>
      <c r="E652" s="234"/>
      <c r="F652" s="234"/>
      <c r="G652" s="235"/>
      <c r="H652" s="236"/>
      <c r="I652" s="235"/>
      <c r="J652" s="235"/>
      <c r="K652" s="235"/>
      <c r="L652" s="235"/>
      <c r="M652" s="235"/>
      <c r="N652" s="235"/>
      <c r="O652" s="235"/>
      <c r="P652" s="235"/>
      <c r="Q652" s="235"/>
      <c r="R652" s="235"/>
      <c r="S652" s="235"/>
      <c r="T652" s="235"/>
      <c r="U652" s="235"/>
    </row>
    <row r="653" spans="2:21" ht="12" customHeight="1">
      <c r="B653" s="233"/>
      <c r="C653" s="234"/>
      <c r="D653" s="234"/>
      <c r="E653" s="234"/>
      <c r="F653" s="234"/>
      <c r="G653" s="235"/>
      <c r="H653" s="236"/>
      <c r="I653" s="235"/>
      <c r="J653" s="235"/>
      <c r="K653" s="235"/>
      <c r="L653" s="235"/>
      <c r="M653" s="235"/>
      <c r="N653" s="235"/>
      <c r="O653" s="235"/>
      <c r="P653" s="235"/>
      <c r="Q653" s="235"/>
      <c r="R653" s="235"/>
      <c r="S653" s="235"/>
      <c r="T653" s="235"/>
      <c r="U653" s="235"/>
    </row>
    <row r="654" spans="2:21" ht="12" customHeight="1">
      <c r="B654" s="233"/>
      <c r="C654" s="234"/>
      <c r="D654" s="234"/>
      <c r="E654" s="234"/>
      <c r="F654" s="234"/>
      <c r="G654" s="235"/>
      <c r="H654" s="236"/>
      <c r="I654" s="235"/>
      <c r="J654" s="235"/>
      <c r="K654" s="235"/>
      <c r="L654" s="235"/>
      <c r="M654" s="235"/>
      <c r="N654" s="235"/>
      <c r="O654" s="235"/>
      <c r="P654" s="235"/>
      <c r="Q654" s="235"/>
      <c r="R654" s="235"/>
      <c r="S654" s="235"/>
      <c r="T654" s="235"/>
      <c r="U654" s="235"/>
    </row>
    <row r="655" spans="2:21" ht="12" customHeight="1">
      <c r="B655" s="233"/>
      <c r="C655" s="234"/>
      <c r="D655" s="234"/>
      <c r="E655" s="234"/>
      <c r="F655" s="234"/>
      <c r="G655" s="235"/>
      <c r="H655" s="236"/>
      <c r="I655" s="235"/>
      <c r="J655" s="235"/>
      <c r="K655" s="235"/>
      <c r="L655" s="235"/>
      <c r="M655" s="235"/>
      <c r="N655" s="235"/>
      <c r="O655" s="235"/>
      <c r="P655" s="235"/>
      <c r="Q655" s="235"/>
      <c r="R655" s="235"/>
      <c r="S655" s="235"/>
      <c r="T655" s="235"/>
      <c r="U655" s="235"/>
    </row>
    <row r="656" spans="2:21" ht="12" customHeight="1">
      <c r="B656" s="233"/>
      <c r="C656" s="234"/>
      <c r="D656" s="234"/>
      <c r="E656" s="234"/>
      <c r="F656" s="234"/>
      <c r="G656" s="235"/>
      <c r="H656" s="236"/>
      <c r="I656" s="235"/>
      <c r="J656" s="235"/>
      <c r="K656" s="235"/>
      <c r="L656" s="235"/>
      <c r="M656" s="235"/>
      <c r="N656" s="235"/>
      <c r="O656" s="235"/>
      <c r="P656" s="235"/>
      <c r="Q656" s="235"/>
      <c r="R656" s="235"/>
      <c r="S656" s="235"/>
      <c r="T656" s="235"/>
      <c r="U656" s="235"/>
    </row>
    <row r="657" spans="2:21" ht="12" customHeight="1">
      <c r="B657" s="233"/>
      <c r="C657" s="234"/>
      <c r="D657" s="234"/>
      <c r="E657" s="234"/>
      <c r="F657" s="234"/>
      <c r="G657" s="235"/>
      <c r="H657" s="236"/>
      <c r="I657" s="235"/>
      <c r="J657" s="235"/>
      <c r="K657" s="235"/>
      <c r="L657" s="235"/>
      <c r="M657" s="235"/>
      <c r="N657" s="235"/>
      <c r="O657" s="235"/>
      <c r="P657" s="235"/>
      <c r="Q657" s="235"/>
      <c r="R657" s="235"/>
      <c r="S657" s="235"/>
      <c r="T657" s="235"/>
      <c r="U657" s="235"/>
    </row>
    <row r="658" spans="2:21" ht="12" customHeight="1">
      <c r="B658" s="233"/>
      <c r="C658" s="234"/>
      <c r="D658" s="234"/>
      <c r="E658" s="234"/>
      <c r="F658" s="234"/>
      <c r="G658" s="235"/>
      <c r="H658" s="236"/>
      <c r="I658" s="235"/>
      <c r="J658" s="235"/>
      <c r="K658" s="235"/>
      <c r="L658" s="235"/>
      <c r="M658" s="235"/>
      <c r="N658" s="235"/>
      <c r="O658" s="235"/>
      <c r="P658" s="235"/>
      <c r="Q658" s="235"/>
      <c r="R658" s="235"/>
      <c r="S658" s="235"/>
      <c r="T658" s="235"/>
      <c r="U658" s="235"/>
    </row>
    <row r="659" spans="2:21" ht="12" customHeight="1">
      <c r="B659" s="233"/>
      <c r="C659" s="234"/>
      <c r="D659" s="234"/>
      <c r="E659" s="234"/>
      <c r="F659" s="234"/>
      <c r="G659" s="235"/>
      <c r="H659" s="236"/>
      <c r="I659" s="235"/>
      <c r="J659" s="235"/>
      <c r="K659" s="235"/>
      <c r="L659" s="235"/>
      <c r="M659" s="235"/>
      <c r="N659" s="235"/>
      <c r="O659" s="235"/>
      <c r="P659" s="235"/>
      <c r="Q659" s="235"/>
      <c r="R659" s="235"/>
      <c r="S659" s="235"/>
      <c r="T659" s="235"/>
      <c r="U659" s="235"/>
    </row>
    <row r="660" spans="2:21" ht="12" customHeight="1">
      <c r="B660" s="233"/>
      <c r="C660" s="234"/>
      <c r="D660" s="234"/>
      <c r="E660" s="234"/>
      <c r="F660" s="234"/>
      <c r="G660" s="235"/>
      <c r="H660" s="236"/>
      <c r="I660" s="235"/>
      <c r="J660" s="235"/>
      <c r="K660" s="235"/>
      <c r="L660" s="235"/>
      <c r="M660" s="235"/>
      <c r="N660" s="235"/>
      <c r="O660" s="235"/>
      <c r="P660" s="235"/>
      <c r="Q660" s="235"/>
      <c r="R660" s="235"/>
      <c r="S660" s="235"/>
      <c r="T660" s="235"/>
      <c r="U660" s="235"/>
    </row>
    <row r="661" spans="2:21" ht="12" customHeight="1">
      <c r="B661" s="233"/>
      <c r="C661" s="234"/>
      <c r="D661" s="234"/>
      <c r="E661" s="234"/>
      <c r="F661" s="234"/>
      <c r="G661" s="235"/>
      <c r="H661" s="236"/>
      <c r="I661" s="235"/>
      <c r="J661" s="235"/>
      <c r="K661" s="235"/>
      <c r="L661" s="235"/>
      <c r="M661" s="235"/>
      <c r="N661" s="235"/>
      <c r="O661" s="235"/>
      <c r="P661" s="235"/>
      <c r="Q661" s="235"/>
      <c r="R661" s="235"/>
      <c r="S661" s="235"/>
      <c r="T661" s="235"/>
      <c r="U661" s="235"/>
    </row>
    <row r="662" spans="2:21" ht="12" customHeight="1">
      <c r="B662" s="233"/>
      <c r="C662" s="234"/>
      <c r="D662" s="234"/>
      <c r="E662" s="234"/>
      <c r="F662" s="234"/>
      <c r="G662" s="235"/>
      <c r="H662" s="236"/>
      <c r="I662" s="235"/>
      <c r="J662" s="235"/>
      <c r="K662" s="235"/>
      <c r="L662" s="235"/>
      <c r="M662" s="235"/>
      <c r="N662" s="235"/>
      <c r="O662" s="235"/>
      <c r="P662" s="235"/>
      <c r="Q662" s="235"/>
      <c r="R662" s="235"/>
      <c r="S662" s="235"/>
      <c r="T662" s="235"/>
      <c r="U662" s="235"/>
    </row>
    <row r="663" spans="2:21" ht="12" customHeight="1">
      <c r="B663" s="233"/>
      <c r="C663" s="234"/>
      <c r="D663" s="234"/>
      <c r="E663" s="234"/>
      <c r="F663" s="234"/>
      <c r="G663" s="235"/>
      <c r="H663" s="236"/>
      <c r="I663" s="235"/>
      <c r="J663" s="235"/>
      <c r="K663" s="235"/>
      <c r="L663" s="235"/>
      <c r="M663" s="235"/>
      <c r="N663" s="235"/>
      <c r="O663" s="235"/>
      <c r="P663" s="235"/>
      <c r="Q663" s="235"/>
      <c r="R663" s="235"/>
      <c r="S663" s="235"/>
      <c r="T663" s="235"/>
      <c r="U663" s="235"/>
    </row>
    <row r="664" spans="2:21" ht="12" customHeight="1">
      <c r="B664" s="233"/>
      <c r="C664" s="234"/>
      <c r="D664" s="234"/>
      <c r="E664" s="234"/>
      <c r="F664" s="234"/>
      <c r="G664" s="235"/>
      <c r="H664" s="236"/>
      <c r="I664" s="235"/>
      <c r="J664" s="235"/>
      <c r="K664" s="235"/>
      <c r="L664" s="235"/>
      <c r="M664" s="235"/>
      <c r="N664" s="235"/>
      <c r="O664" s="235"/>
      <c r="P664" s="235"/>
      <c r="Q664" s="235"/>
      <c r="R664" s="235"/>
      <c r="S664" s="235"/>
      <c r="T664" s="235"/>
      <c r="U664" s="235"/>
    </row>
    <row r="665" spans="2:21" ht="12" customHeight="1">
      <c r="B665" s="233"/>
      <c r="C665" s="234"/>
      <c r="D665" s="234"/>
      <c r="E665" s="234"/>
      <c r="F665" s="234"/>
      <c r="G665" s="235"/>
      <c r="H665" s="236"/>
      <c r="I665" s="235"/>
      <c r="J665" s="235"/>
      <c r="K665" s="235"/>
      <c r="L665" s="235"/>
      <c r="M665" s="235"/>
      <c r="N665" s="235"/>
      <c r="O665" s="235"/>
      <c r="P665" s="235"/>
      <c r="Q665" s="235"/>
      <c r="R665" s="235"/>
      <c r="S665" s="235"/>
      <c r="T665" s="235"/>
      <c r="U665" s="235"/>
    </row>
    <row r="666" spans="2:21" ht="12" customHeight="1">
      <c r="B666" s="233"/>
      <c r="C666" s="234"/>
      <c r="D666" s="234"/>
      <c r="E666" s="234"/>
      <c r="F666" s="234"/>
      <c r="G666" s="235"/>
      <c r="H666" s="236"/>
      <c r="I666" s="235"/>
      <c r="J666" s="235"/>
      <c r="K666" s="235"/>
      <c r="L666" s="235"/>
      <c r="M666" s="235"/>
      <c r="N666" s="235"/>
      <c r="O666" s="235"/>
      <c r="P666" s="235"/>
      <c r="Q666" s="235"/>
      <c r="R666" s="235"/>
      <c r="S666" s="235"/>
      <c r="T666" s="235"/>
      <c r="U666" s="235"/>
    </row>
    <row r="667" spans="2:21" ht="12" customHeight="1">
      <c r="B667" s="233"/>
      <c r="C667" s="234"/>
      <c r="D667" s="234"/>
      <c r="E667" s="234"/>
      <c r="F667" s="234"/>
      <c r="G667" s="235"/>
      <c r="H667" s="236"/>
      <c r="I667" s="235"/>
      <c r="J667" s="235"/>
      <c r="K667" s="235"/>
      <c r="L667" s="235"/>
      <c r="M667" s="235"/>
      <c r="N667" s="235"/>
      <c r="O667" s="235"/>
      <c r="P667" s="235"/>
      <c r="Q667" s="235"/>
      <c r="R667" s="235"/>
      <c r="S667" s="235"/>
      <c r="T667" s="235"/>
      <c r="U667" s="235"/>
    </row>
    <row r="668" spans="2:21" ht="12" customHeight="1">
      <c r="B668" s="233"/>
      <c r="C668" s="234"/>
      <c r="D668" s="234"/>
      <c r="E668" s="234"/>
      <c r="F668" s="234"/>
      <c r="G668" s="235"/>
      <c r="H668" s="236"/>
      <c r="I668" s="235"/>
      <c r="J668" s="235"/>
      <c r="K668" s="235"/>
      <c r="L668" s="235"/>
      <c r="M668" s="235"/>
      <c r="N668" s="235"/>
      <c r="O668" s="235"/>
      <c r="P668" s="235"/>
      <c r="Q668" s="235"/>
      <c r="R668" s="235"/>
      <c r="S668" s="235"/>
      <c r="T668" s="235"/>
      <c r="U668" s="235"/>
    </row>
    <row r="669" spans="2:21" ht="12" customHeight="1">
      <c r="B669" s="233"/>
      <c r="C669" s="234"/>
      <c r="D669" s="234"/>
      <c r="E669" s="234"/>
      <c r="F669" s="234"/>
      <c r="G669" s="235"/>
      <c r="H669" s="236"/>
      <c r="I669" s="235"/>
      <c r="J669" s="235"/>
      <c r="K669" s="235"/>
      <c r="L669" s="235"/>
      <c r="M669" s="235"/>
      <c r="N669" s="235"/>
      <c r="O669" s="235"/>
      <c r="P669" s="235"/>
      <c r="Q669" s="235"/>
      <c r="R669" s="235"/>
      <c r="S669" s="235"/>
      <c r="T669" s="235"/>
      <c r="U669" s="235"/>
    </row>
    <row r="670" spans="2:21" ht="12" customHeight="1">
      <c r="B670" s="233"/>
      <c r="C670" s="234"/>
      <c r="D670" s="234"/>
      <c r="E670" s="234"/>
      <c r="F670" s="234"/>
      <c r="G670" s="235"/>
      <c r="H670" s="236"/>
      <c r="I670" s="235"/>
      <c r="J670" s="235"/>
      <c r="K670" s="235"/>
      <c r="L670" s="235"/>
      <c r="M670" s="235"/>
      <c r="N670" s="235"/>
      <c r="O670" s="235"/>
      <c r="P670" s="235"/>
      <c r="Q670" s="235"/>
      <c r="R670" s="235"/>
      <c r="S670" s="235"/>
      <c r="T670" s="235"/>
      <c r="U670" s="235"/>
    </row>
    <row r="671" spans="2:21" ht="12" customHeight="1">
      <c r="B671" s="233"/>
      <c r="C671" s="234"/>
      <c r="D671" s="234"/>
      <c r="E671" s="234"/>
      <c r="F671" s="234"/>
      <c r="G671" s="235"/>
      <c r="H671" s="236"/>
      <c r="I671" s="235"/>
      <c r="J671" s="235"/>
      <c r="K671" s="235"/>
      <c r="L671" s="235"/>
      <c r="M671" s="235"/>
      <c r="N671" s="235"/>
      <c r="O671" s="235"/>
      <c r="P671" s="235"/>
      <c r="Q671" s="235"/>
      <c r="R671" s="235"/>
      <c r="S671" s="235"/>
      <c r="T671" s="235"/>
      <c r="U671" s="235"/>
    </row>
    <row r="672" spans="2:21" ht="12" customHeight="1">
      <c r="B672" s="233"/>
      <c r="C672" s="234"/>
      <c r="D672" s="234"/>
      <c r="E672" s="234"/>
      <c r="F672" s="234"/>
      <c r="G672" s="235"/>
      <c r="H672" s="236"/>
      <c r="I672" s="235"/>
      <c r="J672" s="235"/>
      <c r="K672" s="235"/>
      <c r="L672" s="235"/>
      <c r="M672" s="235"/>
      <c r="N672" s="235"/>
      <c r="O672" s="235"/>
      <c r="P672" s="235"/>
      <c r="Q672" s="235"/>
      <c r="R672" s="235"/>
      <c r="S672" s="235"/>
      <c r="T672" s="235"/>
      <c r="U672" s="235"/>
    </row>
    <row r="673" spans="2:21" ht="12" customHeight="1">
      <c r="B673" s="233"/>
      <c r="C673" s="234"/>
      <c r="D673" s="234"/>
      <c r="E673" s="234"/>
      <c r="F673" s="234"/>
      <c r="G673" s="235"/>
      <c r="H673" s="236"/>
      <c r="I673" s="235"/>
      <c r="J673" s="235"/>
      <c r="K673" s="235"/>
      <c r="L673" s="235"/>
      <c r="M673" s="235"/>
      <c r="N673" s="235"/>
      <c r="O673" s="235"/>
      <c r="P673" s="235"/>
      <c r="Q673" s="235"/>
      <c r="R673" s="235"/>
      <c r="S673" s="235"/>
      <c r="T673" s="235"/>
      <c r="U673" s="235"/>
    </row>
    <row r="674" spans="2:21" ht="12" customHeight="1">
      <c r="B674" s="233"/>
      <c r="C674" s="234"/>
      <c r="D674" s="234"/>
      <c r="E674" s="234"/>
      <c r="F674" s="234"/>
      <c r="G674" s="235"/>
      <c r="H674" s="236"/>
      <c r="I674" s="235"/>
      <c r="J674" s="235"/>
      <c r="K674" s="235"/>
      <c r="L674" s="235"/>
      <c r="M674" s="235"/>
      <c r="N674" s="235"/>
      <c r="O674" s="235"/>
      <c r="P674" s="235"/>
      <c r="Q674" s="235"/>
      <c r="R674" s="235"/>
      <c r="S674" s="235"/>
      <c r="T674" s="235"/>
      <c r="U674" s="235"/>
    </row>
    <row r="675" spans="2:21" ht="12" customHeight="1">
      <c r="B675" s="233"/>
      <c r="C675" s="234"/>
      <c r="D675" s="234"/>
      <c r="E675" s="234"/>
      <c r="F675" s="234"/>
      <c r="G675" s="235"/>
      <c r="H675" s="236"/>
      <c r="I675" s="235"/>
      <c r="J675" s="235"/>
      <c r="K675" s="235"/>
      <c r="L675" s="235"/>
      <c r="M675" s="235"/>
      <c r="N675" s="235"/>
      <c r="O675" s="235"/>
      <c r="P675" s="235"/>
      <c r="Q675" s="235"/>
      <c r="R675" s="235"/>
      <c r="S675" s="235"/>
      <c r="T675" s="235"/>
      <c r="U675" s="235"/>
    </row>
    <row r="676" spans="2:21" ht="12" customHeight="1">
      <c r="B676" s="233"/>
      <c r="C676" s="234"/>
      <c r="D676" s="234"/>
      <c r="E676" s="234"/>
      <c r="F676" s="234"/>
      <c r="G676" s="235"/>
      <c r="H676" s="236"/>
      <c r="I676" s="235"/>
      <c r="J676" s="235"/>
      <c r="K676" s="235"/>
      <c r="L676" s="235"/>
      <c r="M676" s="235"/>
      <c r="N676" s="235"/>
      <c r="O676" s="235"/>
      <c r="P676" s="235"/>
      <c r="Q676" s="235"/>
      <c r="R676" s="235"/>
      <c r="S676" s="235"/>
      <c r="T676" s="235"/>
      <c r="U676" s="235"/>
    </row>
    <row r="677" spans="2:21" ht="12" customHeight="1">
      <c r="B677" s="233"/>
      <c r="C677" s="234"/>
      <c r="D677" s="234"/>
      <c r="E677" s="234"/>
      <c r="F677" s="234"/>
      <c r="G677" s="235"/>
      <c r="H677" s="236"/>
      <c r="I677" s="235"/>
      <c r="J677" s="235"/>
      <c r="K677" s="235"/>
      <c r="L677" s="235"/>
      <c r="M677" s="235"/>
      <c r="N677" s="235"/>
      <c r="O677" s="235"/>
      <c r="P677" s="235"/>
      <c r="Q677" s="235"/>
      <c r="R677" s="235"/>
      <c r="S677" s="235"/>
      <c r="T677" s="235"/>
      <c r="U677" s="235"/>
    </row>
  </sheetData>
  <mergeCells count="3">
    <mergeCell ref="B142:H142"/>
    <mergeCell ref="C2:G2"/>
    <mergeCell ref="B63:E63"/>
  </mergeCells>
  <phoneticPr fontId="54" type="noConversion"/>
  <pageMargins left="0.25" right="0.25" top="0.75" bottom="0.75" header="0" footer="0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42"/>
  <sheetViews>
    <sheetView topLeftCell="A86" workbookViewId="0">
      <selection activeCell="A100" sqref="A100"/>
    </sheetView>
  </sheetViews>
  <sheetFormatPr defaultColWidth="14.42578125" defaultRowHeight="15" customHeight="1"/>
  <cols>
    <col min="1" max="1" width="40.85546875" customWidth="1"/>
    <col min="2" max="2" width="7.7109375" customWidth="1"/>
    <col min="3" max="3" width="8.7109375" customWidth="1"/>
    <col min="4" max="4" width="9.85546875" customWidth="1"/>
    <col min="5" max="5" width="8.7109375" customWidth="1"/>
    <col min="6" max="6" width="17.7109375" customWidth="1"/>
    <col min="7" max="7" width="10.42578125" customWidth="1"/>
    <col min="8" max="23" width="8.7109375" customWidth="1"/>
  </cols>
  <sheetData>
    <row r="1" spans="1:8" ht="14.25" customHeight="1">
      <c r="A1" s="27"/>
      <c r="B1" s="28"/>
      <c r="C1" s="28"/>
      <c r="D1" s="28"/>
      <c r="E1" s="29"/>
      <c r="F1" s="28"/>
      <c r="G1" s="30"/>
      <c r="H1" s="28"/>
    </row>
    <row r="2" spans="1:8" ht="14.25" customHeight="1">
      <c r="A2" s="27"/>
      <c r="B2" s="28"/>
      <c r="C2" s="28"/>
      <c r="D2" s="28"/>
      <c r="E2" s="29"/>
      <c r="F2" s="28"/>
      <c r="G2" s="30"/>
      <c r="H2" s="28"/>
    </row>
    <row r="3" spans="1:8" ht="14.25" customHeight="1">
      <c r="A3" s="31"/>
      <c r="B3" s="25"/>
      <c r="C3" s="25"/>
      <c r="D3" s="32"/>
      <c r="E3" s="33"/>
      <c r="F3" s="32"/>
      <c r="G3" s="34"/>
      <c r="H3" s="25"/>
    </row>
    <row r="4" spans="1:8" ht="14.25" customHeight="1">
      <c r="A4" s="31"/>
      <c r="B4" s="25"/>
      <c r="C4" s="25"/>
      <c r="D4" s="32"/>
      <c r="E4" s="33"/>
      <c r="F4" s="32"/>
      <c r="G4" s="34"/>
      <c r="H4" s="25"/>
    </row>
    <row r="5" spans="1:8" ht="14.25" customHeight="1">
      <c r="A5" s="31"/>
      <c r="B5" s="25"/>
      <c r="C5" s="25"/>
      <c r="D5" s="32"/>
      <c r="E5" s="33"/>
      <c r="F5" s="32"/>
      <c r="G5" s="34"/>
      <c r="H5" s="25"/>
    </row>
    <row r="6" spans="1:8" ht="14.25" customHeight="1">
      <c r="A6" s="314" t="s">
        <v>0</v>
      </c>
      <c r="B6" s="315"/>
      <c r="C6" s="315"/>
      <c r="D6" s="315"/>
      <c r="E6" s="315"/>
      <c r="F6" s="316"/>
      <c r="G6" s="34"/>
      <c r="H6" s="25"/>
    </row>
    <row r="7" spans="1:8" ht="14.25" customHeight="1">
      <c r="A7" s="14"/>
      <c r="B7" s="9"/>
      <c r="C7" s="35"/>
      <c r="D7" s="35"/>
      <c r="E7" s="36"/>
      <c r="F7" s="35"/>
      <c r="G7" s="34"/>
      <c r="H7" s="25"/>
    </row>
    <row r="8" spans="1:8" ht="14.25" customHeight="1">
      <c r="A8" s="317" t="s">
        <v>159</v>
      </c>
      <c r="B8" s="315"/>
      <c r="C8" s="315"/>
      <c r="D8" s="315"/>
      <c r="E8" s="315"/>
      <c r="F8" s="315"/>
      <c r="G8" s="315"/>
      <c r="H8" s="316"/>
    </row>
    <row r="9" spans="1:8" ht="14.25" customHeight="1">
      <c r="A9" s="14"/>
      <c r="B9" s="9"/>
      <c r="C9" s="37"/>
      <c r="D9" s="37"/>
      <c r="E9" s="17"/>
      <c r="F9" s="37"/>
      <c r="G9" s="34"/>
      <c r="H9" s="25"/>
    </row>
    <row r="10" spans="1:8" ht="14.25" customHeight="1">
      <c r="A10" s="318"/>
      <c r="B10" s="315"/>
      <c r="C10" s="315"/>
      <c r="D10" s="315"/>
      <c r="E10" s="315"/>
      <c r="F10" s="316"/>
      <c r="G10" s="34"/>
      <c r="H10" s="25"/>
    </row>
    <row r="11" spans="1:8" ht="14.25" customHeight="1">
      <c r="A11" s="319"/>
      <c r="B11" s="315"/>
      <c r="C11" s="315"/>
      <c r="D11" s="315"/>
      <c r="E11" s="315"/>
      <c r="F11" s="316"/>
      <c r="G11" s="34"/>
      <c r="H11" s="25"/>
    </row>
    <row r="12" spans="1:8" ht="14.25" customHeight="1">
      <c r="A12" s="14"/>
      <c r="B12" s="9"/>
      <c r="C12" s="38"/>
      <c r="D12" s="38"/>
      <c r="E12" s="10"/>
      <c r="F12" s="38"/>
      <c r="G12" s="34"/>
      <c r="H12" s="25"/>
    </row>
    <row r="13" spans="1:8" ht="14.25" customHeight="1">
      <c r="A13" s="320"/>
      <c r="B13" s="315"/>
      <c r="C13" s="315"/>
      <c r="D13" s="315"/>
      <c r="E13" s="315"/>
      <c r="F13" s="316"/>
      <c r="G13" s="34"/>
      <c r="H13" s="25"/>
    </row>
    <row r="14" spans="1:8" ht="14.25" customHeight="1">
      <c r="A14" s="39"/>
      <c r="B14" s="40"/>
      <c r="C14" s="40"/>
      <c r="D14" s="41"/>
      <c r="E14" s="42"/>
      <c r="F14" s="41" t="str">
        <f ca="1">SUM(F:F)</f>
        <v>#REF!</v>
      </c>
      <c r="G14" s="34"/>
      <c r="H14" s="25"/>
    </row>
    <row r="15" spans="1:8" ht="14.25" customHeight="1">
      <c r="A15" s="321"/>
      <c r="B15" s="315"/>
      <c r="C15" s="315"/>
      <c r="D15" s="315"/>
      <c r="E15" s="315"/>
      <c r="F15" s="316"/>
      <c r="G15" s="34"/>
      <c r="H15" s="25"/>
    </row>
    <row r="16" spans="1:8" ht="14.25" customHeight="1">
      <c r="A16" s="322"/>
      <c r="B16" s="315"/>
      <c r="C16" s="315"/>
      <c r="D16" s="315"/>
      <c r="E16" s="315"/>
      <c r="F16" s="316"/>
      <c r="G16" s="34"/>
      <c r="H16" s="25"/>
    </row>
    <row r="17" spans="1:8" ht="14.25" customHeight="1">
      <c r="A17" s="322"/>
      <c r="B17" s="315"/>
      <c r="C17" s="315"/>
      <c r="D17" s="315"/>
      <c r="E17" s="315"/>
      <c r="F17" s="316"/>
      <c r="G17" s="34"/>
      <c r="H17" s="25"/>
    </row>
    <row r="18" spans="1:8" ht="14.25" customHeight="1">
      <c r="A18" s="322"/>
      <c r="B18" s="315"/>
      <c r="C18" s="315"/>
      <c r="D18" s="315"/>
      <c r="E18" s="315"/>
      <c r="F18" s="316"/>
      <c r="G18" s="34"/>
      <c r="H18" s="25"/>
    </row>
    <row r="19" spans="1:8" ht="11.25" customHeight="1">
      <c r="A19" s="322"/>
      <c r="B19" s="315"/>
      <c r="C19" s="315"/>
      <c r="D19" s="315"/>
      <c r="E19" s="315"/>
      <c r="F19" s="316"/>
      <c r="G19" s="34"/>
      <c r="H19" s="25"/>
    </row>
    <row r="20" spans="1:8" ht="1.5" customHeight="1">
      <c r="A20" s="322"/>
      <c r="B20" s="315"/>
      <c r="C20" s="315"/>
      <c r="D20" s="315"/>
      <c r="E20" s="315"/>
      <c r="F20" s="316"/>
      <c r="G20" s="34"/>
      <c r="H20" s="25"/>
    </row>
    <row r="21" spans="1:8" ht="14.25" customHeight="1">
      <c r="A21" s="43"/>
      <c r="B21" s="325" t="s">
        <v>1</v>
      </c>
      <c r="C21" s="325" t="s">
        <v>2</v>
      </c>
      <c r="D21" s="327" t="s">
        <v>3</v>
      </c>
      <c r="E21" s="328"/>
      <c r="F21" s="327" t="s">
        <v>5</v>
      </c>
      <c r="G21" s="34"/>
      <c r="H21" s="25"/>
    </row>
    <row r="22" spans="1:8" ht="36.75" customHeight="1">
      <c r="A22" s="14" t="s">
        <v>6</v>
      </c>
      <c r="B22" s="326"/>
      <c r="C22" s="326"/>
      <c r="D22" s="326"/>
      <c r="E22" s="326"/>
      <c r="F22" s="326"/>
      <c r="G22" s="44" t="s">
        <v>7</v>
      </c>
      <c r="H22" s="25"/>
    </row>
    <row r="23" spans="1:8" ht="14.25" customHeight="1">
      <c r="A23" s="45">
        <v>2</v>
      </c>
      <c r="B23" s="4">
        <v>3</v>
      </c>
      <c r="C23" s="4">
        <v>4</v>
      </c>
      <c r="D23" s="5">
        <v>5</v>
      </c>
      <c r="E23" s="46"/>
      <c r="F23" s="5">
        <v>6</v>
      </c>
      <c r="G23" s="47">
        <v>9</v>
      </c>
      <c r="H23" s="6"/>
    </row>
    <row r="24" spans="1:8" ht="14.25" customHeight="1">
      <c r="A24" s="323"/>
      <c r="B24" s="315"/>
      <c r="C24" s="315"/>
      <c r="D24" s="315"/>
      <c r="E24" s="315"/>
      <c r="F24" s="316"/>
      <c r="G24" s="34"/>
      <c r="H24" s="6"/>
    </row>
    <row r="25" spans="1:8" ht="14.25" customHeight="1">
      <c r="A25" s="324" t="s">
        <v>8</v>
      </c>
      <c r="B25" s="315"/>
      <c r="C25" s="315"/>
      <c r="D25" s="315"/>
      <c r="E25" s="315"/>
      <c r="F25" s="316"/>
      <c r="G25" s="34"/>
      <c r="H25" s="6"/>
    </row>
    <row r="26" spans="1:8" ht="14.25" customHeight="1">
      <c r="A26" s="48" t="s">
        <v>9</v>
      </c>
      <c r="B26" s="7" t="s">
        <v>10</v>
      </c>
      <c r="C26" s="7" t="s">
        <v>11</v>
      </c>
      <c r="D26" s="7">
        <v>550</v>
      </c>
      <c r="E26" s="49">
        <v>3200</v>
      </c>
      <c r="F26" s="8">
        <f>+D26*E26</f>
        <v>1760000</v>
      </c>
      <c r="G26" s="10"/>
      <c r="H26" s="6"/>
    </row>
    <row r="27" spans="1:8" ht="14.25" customHeight="1">
      <c r="A27" s="324" t="s">
        <v>12</v>
      </c>
      <c r="B27" s="315"/>
      <c r="C27" s="315"/>
      <c r="D27" s="315"/>
      <c r="E27" s="315"/>
      <c r="F27" s="316"/>
      <c r="G27" s="10"/>
      <c r="H27" s="6"/>
    </row>
    <row r="28" spans="1:8" ht="14.25" customHeight="1">
      <c r="A28" s="50" t="s">
        <v>13</v>
      </c>
      <c r="B28" s="7" t="s">
        <v>10</v>
      </c>
      <c r="C28" s="7" t="s">
        <v>14</v>
      </c>
      <c r="D28" s="7">
        <v>1500</v>
      </c>
      <c r="E28" s="49">
        <v>373</v>
      </c>
      <c r="F28" s="8">
        <f t="shared" ref="F28:F74" si="0">+D28*E28</f>
        <v>559500</v>
      </c>
      <c r="G28" s="10"/>
      <c r="H28" s="25"/>
    </row>
    <row r="29" spans="1:8" ht="14.25" customHeight="1">
      <c r="A29" s="50" t="s">
        <v>15</v>
      </c>
      <c r="B29" s="7" t="s">
        <v>10</v>
      </c>
      <c r="C29" s="7" t="s">
        <v>16</v>
      </c>
      <c r="D29" s="7">
        <v>40</v>
      </c>
      <c r="E29" s="49">
        <v>6800</v>
      </c>
      <c r="F29" s="8">
        <f t="shared" si="0"/>
        <v>272000</v>
      </c>
      <c r="G29" s="10"/>
      <c r="H29" s="25"/>
    </row>
    <row r="30" spans="1:8" ht="22.5" customHeight="1">
      <c r="A30" s="50" t="s">
        <v>17</v>
      </c>
      <c r="B30" s="7" t="s">
        <v>18</v>
      </c>
      <c r="C30" s="7" t="s">
        <v>16</v>
      </c>
      <c r="D30" s="7">
        <v>600</v>
      </c>
      <c r="E30" s="49">
        <v>72</v>
      </c>
      <c r="F30" s="8">
        <f t="shared" si="0"/>
        <v>43200</v>
      </c>
      <c r="G30" s="10"/>
      <c r="H30" s="25"/>
    </row>
    <row r="31" spans="1:8" ht="23.25" customHeight="1">
      <c r="A31" s="50" t="s">
        <v>19</v>
      </c>
      <c r="B31" s="7" t="s">
        <v>10</v>
      </c>
      <c r="C31" s="7" t="s">
        <v>16</v>
      </c>
      <c r="D31" s="7">
        <v>350</v>
      </c>
      <c r="E31" s="49">
        <v>22</v>
      </c>
      <c r="F31" s="8">
        <f t="shared" si="0"/>
        <v>7700</v>
      </c>
      <c r="G31" s="10"/>
      <c r="H31" s="25"/>
    </row>
    <row r="32" spans="1:8" ht="14.25" customHeight="1">
      <c r="A32" s="51" t="s">
        <v>160</v>
      </c>
      <c r="B32" s="7" t="s">
        <v>18</v>
      </c>
      <c r="C32" s="7" t="s">
        <v>16</v>
      </c>
      <c r="D32" s="11">
        <v>450</v>
      </c>
      <c r="E32" s="49">
        <v>28</v>
      </c>
      <c r="F32" s="8">
        <f t="shared" si="0"/>
        <v>12600</v>
      </c>
      <c r="G32" s="10"/>
      <c r="H32" s="25" t="s">
        <v>161</v>
      </c>
    </row>
    <row r="33" spans="1:8" ht="14.25" customHeight="1">
      <c r="A33" s="50" t="s">
        <v>20</v>
      </c>
      <c r="B33" s="7" t="s">
        <v>10</v>
      </c>
      <c r="C33" s="7" t="s">
        <v>16</v>
      </c>
      <c r="D33" s="7">
        <v>150</v>
      </c>
      <c r="E33" s="49">
        <v>235</v>
      </c>
      <c r="F33" s="8">
        <f t="shared" si="0"/>
        <v>35250</v>
      </c>
      <c r="G33" s="10"/>
      <c r="H33" s="25"/>
    </row>
    <row r="34" spans="1:8" ht="14.25" customHeight="1">
      <c r="A34" s="50" t="s">
        <v>21</v>
      </c>
      <c r="B34" s="7" t="s">
        <v>10</v>
      </c>
      <c r="C34" s="7" t="s">
        <v>16</v>
      </c>
      <c r="D34" s="7">
        <v>250</v>
      </c>
      <c r="E34" s="49">
        <v>56</v>
      </c>
      <c r="F34" s="8">
        <f t="shared" si="0"/>
        <v>14000</v>
      </c>
      <c r="G34" s="10"/>
      <c r="H34" s="25"/>
    </row>
    <row r="35" spans="1:8" ht="14.25" customHeight="1">
      <c r="A35" s="50" t="s">
        <v>22</v>
      </c>
      <c r="B35" s="7" t="s">
        <v>10</v>
      </c>
      <c r="C35" s="7" t="s">
        <v>16</v>
      </c>
      <c r="D35" s="7">
        <v>100</v>
      </c>
      <c r="E35" s="49">
        <v>110</v>
      </c>
      <c r="F35" s="8">
        <f t="shared" si="0"/>
        <v>11000</v>
      </c>
      <c r="G35" s="10"/>
      <c r="H35" s="25"/>
    </row>
    <row r="36" spans="1:8" ht="14.25" customHeight="1">
      <c r="A36" s="50" t="s">
        <v>23</v>
      </c>
      <c r="B36" s="7" t="s">
        <v>18</v>
      </c>
      <c r="C36" s="7" t="s">
        <v>16</v>
      </c>
      <c r="D36" s="7">
        <v>350</v>
      </c>
      <c r="E36" s="49">
        <v>78</v>
      </c>
      <c r="F36" s="8">
        <f t="shared" si="0"/>
        <v>27300</v>
      </c>
      <c r="G36" s="10"/>
      <c r="H36" s="25"/>
    </row>
    <row r="37" spans="1:8" ht="14.25" customHeight="1">
      <c r="A37" s="50" t="s">
        <v>24</v>
      </c>
      <c r="B37" s="7" t="s">
        <v>18</v>
      </c>
      <c r="C37" s="7" t="s">
        <v>16</v>
      </c>
      <c r="D37" s="7">
        <v>300</v>
      </c>
      <c r="E37" s="49">
        <v>151</v>
      </c>
      <c r="F37" s="8">
        <f t="shared" si="0"/>
        <v>45300</v>
      </c>
      <c r="G37" s="10"/>
      <c r="H37" s="25"/>
    </row>
    <row r="38" spans="1:8" ht="14.25" customHeight="1">
      <c r="A38" s="50" t="s">
        <v>24</v>
      </c>
      <c r="B38" s="7" t="s">
        <v>18</v>
      </c>
      <c r="C38" s="7" t="s">
        <v>16</v>
      </c>
      <c r="D38" s="7">
        <v>300</v>
      </c>
      <c r="E38" s="49">
        <v>20</v>
      </c>
      <c r="F38" s="8">
        <f t="shared" si="0"/>
        <v>6000</v>
      </c>
      <c r="G38" s="10"/>
      <c r="H38" s="25"/>
    </row>
    <row r="39" spans="1:8" ht="14.25" customHeight="1">
      <c r="A39" s="50" t="s">
        <v>25</v>
      </c>
      <c r="B39" s="7" t="s">
        <v>18</v>
      </c>
      <c r="C39" s="7" t="s">
        <v>16</v>
      </c>
      <c r="D39" s="7">
        <v>3500</v>
      </c>
      <c r="E39" s="49">
        <v>3</v>
      </c>
      <c r="F39" s="8">
        <f t="shared" si="0"/>
        <v>10500</v>
      </c>
      <c r="G39" s="10"/>
      <c r="H39" s="25"/>
    </row>
    <row r="40" spans="1:8" ht="14.25" customHeight="1">
      <c r="A40" s="50" t="s">
        <v>26</v>
      </c>
      <c r="B40" s="7" t="s">
        <v>10</v>
      </c>
      <c r="C40" s="7" t="s">
        <v>14</v>
      </c>
      <c r="D40" s="7">
        <v>350</v>
      </c>
      <c r="E40" s="49">
        <v>16</v>
      </c>
      <c r="F40" s="8">
        <f t="shared" si="0"/>
        <v>5600</v>
      </c>
      <c r="G40" s="10"/>
      <c r="H40" s="25"/>
    </row>
    <row r="41" spans="1:8" ht="14.25" customHeight="1">
      <c r="A41" s="51" t="s">
        <v>162</v>
      </c>
      <c r="B41" s="7" t="s">
        <v>18</v>
      </c>
      <c r="C41" s="7" t="s">
        <v>16</v>
      </c>
      <c r="D41" s="11">
        <v>280</v>
      </c>
      <c r="E41" s="49">
        <v>41</v>
      </c>
      <c r="F41" s="8">
        <f t="shared" si="0"/>
        <v>11480</v>
      </c>
      <c r="G41" s="52">
        <v>600</v>
      </c>
      <c r="H41" s="25"/>
    </row>
    <row r="42" spans="1:8" ht="14.25" customHeight="1">
      <c r="A42" s="50" t="s">
        <v>27</v>
      </c>
      <c r="B42" s="7" t="s">
        <v>18</v>
      </c>
      <c r="C42" s="7" t="s">
        <v>16</v>
      </c>
      <c r="D42" s="7">
        <v>600</v>
      </c>
      <c r="E42" s="49">
        <v>44</v>
      </c>
      <c r="F42" s="8">
        <f t="shared" si="0"/>
        <v>26400</v>
      </c>
      <c r="G42" s="10"/>
      <c r="H42" s="25"/>
    </row>
    <row r="43" spans="1:8" ht="14.25" customHeight="1">
      <c r="A43" s="50" t="s">
        <v>29</v>
      </c>
      <c r="B43" s="7" t="s">
        <v>10</v>
      </c>
      <c r="C43" s="7" t="s">
        <v>16</v>
      </c>
      <c r="D43" s="7">
        <v>1000</v>
      </c>
      <c r="E43" s="49">
        <v>46</v>
      </c>
      <c r="F43" s="8">
        <f t="shared" si="0"/>
        <v>46000</v>
      </c>
      <c r="G43" s="10"/>
      <c r="H43" s="25"/>
    </row>
    <row r="44" spans="1:8" ht="14.25" customHeight="1">
      <c r="A44" s="50" t="s">
        <v>29</v>
      </c>
      <c r="B44" s="7" t="s">
        <v>10</v>
      </c>
      <c r="C44" s="7" t="s">
        <v>16</v>
      </c>
      <c r="D44" s="7">
        <v>800</v>
      </c>
      <c r="E44" s="49">
        <v>23</v>
      </c>
      <c r="F44" s="8">
        <f t="shared" si="0"/>
        <v>18400</v>
      </c>
      <c r="G44" s="10"/>
      <c r="H44" s="25"/>
    </row>
    <row r="45" spans="1:8" ht="14.25" customHeight="1">
      <c r="A45" s="51" t="s">
        <v>163</v>
      </c>
      <c r="B45" s="7" t="s">
        <v>10</v>
      </c>
      <c r="C45" s="7" t="s">
        <v>16</v>
      </c>
      <c r="D45" s="53">
        <v>500</v>
      </c>
      <c r="E45" s="49">
        <v>19</v>
      </c>
      <c r="F45" s="8">
        <f t="shared" si="0"/>
        <v>9500</v>
      </c>
      <c r="G45" s="10"/>
      <c r="H45" s="25"/>
    </row>
    <row r="46" spans="1:8" ht="14.25" customHeight="1">
      <c r="A46" s="51" t="s">
        <v>164</v>
      </c>
      <c r="B46" s="7" t="s">
        <v>10</v>
      </c>
      <c r="C46" s="7" t="s">
        <v>16</v>
      </c>
      <c r="D46" s="53">
        <v>250</v>
      </c>
      <c r="E46" s="49">
        <v>38</v>
      </c>
      <c r="F46" s="8">
        <f t="shared" si="0"/>
        <v>9500</v>
      </c>
      <c r="G46" s="10"/>
      <c r="H46" s="25"/>
    </row>
    <row r="47" spans="1:8" ht="14.25" customHeight="1">
      <c r="A47" s="51" t="s">
        <v>165</v>
      </c>
      <c r="B47" s="7" t="s">
        <v>18</v>
      </c>
      <c r="C47" s="7" t="s">
        <v>16</v>
      </c>
      <c r="D47" s="53">
        <v>800</v>
      </c>
      <c r="E47" s="49">
        <v>6</v>
      </c>
      <c r="F47" s="8">
        <f t="shared" si="0"/>
        <v>4800</v>
      </c>
      <c r="G47" s="10"/>
      <c r="H47" s="25"/>
    </row>
    <row r="48" spans="1:8" ht="14.25" customHeight="1">
      <c r="A48" s="51" t="s">
        <v>166</v>
      </c>
      <c r="B48" s="7" t="s">
        <v>18</v>
      </c>
      <c r="C48" s="7" t="s">
        <v>16</v>
      </c>
      <c r="D48" s="53">
        <v>450</v>
      </c>
      <c r="E48" s="49">
        <v>8</v>
      </c>
      <c r="F48" s="8">
        <f t="shared" si="0"/>
        <v>3600</v>
      </c>
      <c r="G48" s="10"/>
      <c r="H48" s="25"/>
    </row>
    <row r="49" spans="1:23" ht="14.25" customHeight="1">
      <c r="A49" s="50" t="s">
        <v>30</v>
      </c>
      <c r="B49" s="7" t="s">
        <v>18</v>
      </c>
      <c r="C49" s="7" t="s">
        <v>16</v>
      </c>
      <c r="D49" s="7">
        <v>1200</v>
      </c>
      <c r="E49" s="49">
        <v>1</v>
      </c>
      <c r="F49" s="8">
        <f t="shared" si="0"/>
        <v>1200</v>
      </c>
      <c r="G49" s="10"/>
      <c r="H49" s="25"/>
    </row>
    <row r="50" spans="1:23" ht="14.25" customHeight="1">
      <c r="A50" s="50" t="s">
        <v>31</v>
      </c>
      <c r="B50" s="7" t="s">
        <v>10</v>
      </c>
      <c r="C50" s="7" t="s">
        <v>16</v>
      </c>
      <c r="D50" s="7">
        <v>100</v>
      </c>
      <c r="E50" s="49">
        <v>43</v>
      </c>
      <c r="F50" s="8">
        <f t="shared" si="0"/>
        <v>4300</v>
      </c>
      <c r="G50" s="10"/>
      <c r="H50" s="25"/>
    </row>
    <row r="51" spans="1:23" ht="14.25" customHeight="1">
      <c r="A51" s="50" t="s">
        <v>32</v>
      </c>
      <c r="B51" s="7" t="s">
        <v>18</v>
      </c>
      <c r="C51" s="7" t="s">
        <v>16</v>
      </c>
      <c r="D51" s="7">
        <v>400</v>
      </c>
      <c r="E51" s="49">
        <v>28</v>
      </c>
      <c r="F51" s="8">
        <f t="shared" si="0"/>
        <v>11200</v>
      </c>
      <c r="G51" s="10"/>
      <c r="H51" s="25"/>
    </row>
    <row r="52" spans="1:23" ht="14.25" customHeight="1">
      <c r="A52" s="50" t="s">
        <v>32</v>
      </c>
      <c r="B52" s="7" t="s">
        <v>18</v>
      </c>
      <c r="C52" s="7" t="s">
        <v>16</v>
      </c>
      <c r="D52" s="7">
        <v>600</v>
      </c>
      <c r="E52" s="49">
        <v>10</v>
      </c>
      <c r="F52" s="8">
        <f t="shared" si="0"/>
        <v>6000</v>
      </c>
      <c r="G52" s="10"/>
      <c r="H52" s="25"/>
    </row>
    <row r="53" spans="1:23" ht="14.25" customHeight="1">
      <c r="A53" s="50" t="s">
        <v>33</v>
      </c>
      <c r="B53" s="7" t="s">
        <v>18</v>
      </c>
      <c r="C53" s="7" t="s">
        <v>16</v>
      </c>
      <c r="D53" s="7">
        <v>1600</v>
      </c>
      <c r="E53" s="49">
        <v>14</v>
      </c>
      <c r="F53" s="8">
        <f t="shared" si="0"/>
        <v>22400</v>
      </c>
      <c r="G53" s="10"/>
      <c r="H53" s="25"/>
    </row>
    <row r="54" spans="1:23" ht="14.25" customHeight="1">
      <c r="A54" s="54" t="s">
        <v>167</v>
      </c>
      <c r="B54" s="7"/>
      <c r="C54" s="11" t="s">
        <v>14</v>
      </c>
      <c r="D54" s="8"/>
      <c r="E54" s="55">
        <v>20</v>
      </c>
      <c r="F54" s="8">
        <f t="shared" si="0"/>
        <v>0</v>
      </c>
      <c r="G54" s="10"/>
      <c r="H54" s="25"/>
    </row>
    <row r="55" spans="1:23" ht="14.25" customHeight="1">
      <c r="A55" s="54" t="s">
        <v>168</v>
      </c>
      <c r="B55" s="7"/>
      <c r="C55" s="11" t="s">
        <v>16</v>
      </c>
      <c r="D55" s="56">
        <v>1650</v>
      </c>
      <c r="E55" s="55">
        <v>12</v>
      </c>
      <c r="F55" s="8">
        <f t="shared" si="0"/>
        <v>19800</v>
      </c>
      <c r="G55" s="10"/>
      <c r="H55" s="25"/>
      <c r="L55" s="57"/>
    </row>
    <row r="56" spans="1:23" ht="14.25" customHeight="1">
      <c r="A56" s="58" t="s">
        <v>34</v>
      </c>
      <c r="B56" s="58" t="s">
        <v>10</v>
      </c>
      <c r="C56" s="58" t="s">
        <v>16</v>
      </c>
      <c r="D56" s="59">
        <v>15000</v>
      </c>
      <c r="E56" s="60">
        <v>5</v>
      </c>
      <c r="F56" s="59">
        <f t="shared" si="0"/>
        <v>75000</v>
      </c>
      <c r="G56" s="61"/>
      <c r="H56" s="62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</row>
    <row r="57" spans="1:23" ht="14.25" customHeight="1">
      <c r="A57" s="51" t="s">
        <v>169</v>
      </c>
      <c r="B57" s="7" t="s">
        <v>10</v>
      </c>
      <c r="C57" s="7" t="s">
        <v>16</v>
      </c>
      <c r="D57" s="56">
        <v>160</v>
      </c>
      <c r="E57" s="49">
        <v>2</v>
      </c>
      <c r="F57" s="8">
        <f t="shared" si="0"/>
        <v>320</v>
      </c>
      <c r="G57" s="52">
        <v>600</v>
      </c>
      <c r="H57" s="25"/>
    </row>
    <row r="58" spans="1:23" ht="14.25" customHeight="1">
      <c r="A58" s="54" t="s">
        <v>170</v>
      </c>
      <c r="B58" s="7"/>
      <c r="C58" s="11" t="s">
        <v>16</v>
      </c>
      <c r="D58" s="56">
        <v>14000</v>
      </c>
      <c r="E58" s="49">
        <v>1</v>
      </c>
      <c r="F58" s="8">
        <f t="shared" si="0"/>
        <v>14000</v>
      </c>
      <c r="G58" s="52">
        <v>46000</v>
      </c>
      <c r="H58" s="25"/>
    </row>
    <row r="59" spans="1:23" ht="14.25" customHeight="1">
      <c r="A59" s="54" t="s">
        <v>171</v>
      </c>
      <c r="B59" s="7" t="s">
        <v>10</v>
      </c>
      <c r="C59" s="7" t="s">
        <v>16</v>
      </c>
      <c r="D59" s="56">
        <v>180</v>
      </c>
      <c r="E59" s="49">
        <v>45</v>
      </c>
      <c r="F59" s="8">
        <f t="shared" si="0"/>
        <v>8100</v>
      </c>
      <c r="G59" s="10"/>
      <c r="H59" s="25"/>
    </row>
    <row r="60" spans="1:23" ht="14.25" customHeight="1">
      <c r="A60" s="54" t="s">
        <v>172</v>
      </c>
      <c r="B60" s="7"/>
      <c r="C60" s="7"/>
      <c r="D60" s="56">
        <v>140</v>
      </c>
      <c r="E60" s="49">
        <v>9</v>
      </c>
      <c r="F60" s="8">
        <f t="shared" si="0"/>
        <v>1260</v>
      </c>
      <c r="G60" s="10"/>
      <c r="H60" s="25"/>
    </row>
    <row r="61" spans="1:23" ht="20.25" customHeight="1">
      <c r="A61" s="50" t="s">
        <v>35</v>
      </c>
      <c r="B61" s="7" t="s">
        <v>18</v>
      </c>
      <c r="C61" s="7" t="s">
        <v>16</v>
      </c>
      <c r="D61" s="8">
        <v>1200</v>
      </c>
      <c r="E61" s="49">
        <v>34</v>
      </c>
      <c r="F61" s="8">
        <f t="shared" si="0"/>
        <v>40800</v>
      </c>
      <c r="G61" s="10"/>
      <c r="H61" s="25"/>
      <c r="I61" s="57"/>
    </row>
    <row r="62" spans="1:23" ht="23.25" customHeight="1">
      <c r="A62" s="50" t="s">
        <v>36</v>
      </c>
      <c r="B62" s="7" t="s">
        <v>18</v>
      </c>
      <c r="C62" s="7" t="s">
        <v>16</v>
      </c>
      <c r="D62" s="56">
        <v>3900</v>
      </c>
      <c r="E62" s="49">
        <v>11</v>
      </c>
      <c r="F62" s="8">
        <f t="shared" si="0"/>
        <v>42900</v>
      </c>
      <c r="G62" s="34">
        <v>6000</v>
      </c>
      <c r="H62" s="25"/>
    </row>
    <row r="63" spans="1:23" ht="14.25" customHeight="1">
      <c r="A63" s="63" t="s">
        <v>37</v>
      </c>
      <c r="B63" s="7" t="s">
        <v>10</v>
      </c>
      <c r="C63" s="7" t="s">
        <v>16</v>
      </c>
      <c r="D63" s="8">
        <v>75000</v>
      </c>
      <c r="E63" s="64">
        <v>25</v>
      </c>
      <c r="F63" s="8">
        <f t="shared" si="0"/>
        <v>1875000</v>
      </c>
      <c r="G63" s="10"/>
      <c r="H63" s="25"/>
    </row>
    <row r="64" spans="1:23" ht="14.25" customHeight="1">
      <c r="A64" s="50" t="s">
        <v>38</v>
      </c>
      <c r="B64" s="7" t="s">
        <v>18</v>
      </c>
      <c r="C64" s="7" t="s">
        <v>16</v>
      </c>
      <c r="D64" s="8">
        <v>27</v>
      </c>
      <c r="E64" s="64">
        <v>10</v>
      </c>
      <c r="F64" s="8">
        <f t="shared" si="0"/>
        <v>270</v>
      </c>
      <c r="G64" s="10"/>
      <c r="H64" s="25"/>
    </row>
    <row r="65" spans="1:8" ht="14.25" customHeight="1">
      <c r="A65" s="50" t="s">
        <v>39</v>
      </c>
      <c r="B65" s="7" t="s">
        <v>18</v>
      </c>
      <c r="C65" s="7" t="s">
        <v>16</v>
      </c>
      <c r="D65" s="7">
        <v>250</v>
      </c>
      <c r="E65" s="49">
        <v>28</v>
      </c>
      <c r="F65" s="8">
        <f t="shared" si="0"/>
        <v>7000</v>
      </c>
      <c r="G65" s="10"/>
      <c r="H65" s="25"/>
    </row>
    <row r="66" spans="1:8" ht="14.25" customHeight="1">
      <c r="A66" s="50" t="s">
        <v>40</v>
      </c>
      <c r="B66" s="7" t="s">
        <v>10</v>
      </c>
      <c r="C66" s="7" t="s">
        <v>16</v>
      </c>
      <c r="D66" s="7">
        <v>3500</v>
      </c>
      <c r="E66" s="49">
        <v>24</v>
      </c>
      <c r="F66" s="8">
        <f t="shared" si="0"/>
        <v>84000</v>
      </c>
      <c r="G66" s="10"/>
      <c r="H66" s="25"/>
    </row>
    <row r="67" spans="1:8" ht="14.25" customHeight="1">
      <c r="A67" s="54" t="s">
        <v>173</v>
      </c>
      <c r="B67" s="7" t="s">
        <v>18</v>
      </c>
      <c r="C67" s="7" t="s">
        <v>16</v>
      </c>
      <c r="D67" s="11">
        <v>1300</v>
      </c>
      <c r="E67" s="49">
        <v>15</v>
      </c>
      <c r="F67" s="8">
        <f t="shared" si="0"/>
        <v>19500</v>
      </c>
      <c r="G67" s="10"/>
      <c r="H67" s="25"/>
    </row>
    <row r="68" spans="1:8" ht="14.25" customHeight="1">
      <c r="A68" s="50" t="s">
        <v>41</v>
      </c>
      <c r="B68" s="7" t="s">
        <v>10</v>
      </c>
      <c r="C68" s="7" t="s">
        <v>14</v>
      </c>
      <c r="D68" s="7">
        <v>250</v>
      </c>
      <c r="E68" s="49">
        <v>45</v>
      </c>
      <c r="F68" s="8">
        <f t="shared" si="0"/>
        <v>11250</v>
      </c>
      <c r="G68" s="10"/>
      <c r="H68" s="25"/>
    </row>
    <row r="69" spans="1:8" ht="14.25" customHeight="1">
      <c r="A69" s="51" t="s">
        <v>174</v>
      </c>
      <c r="B69" s="7"/>
      <c r="C69" s="7"/>
      <c r="D69" s="11">
        <v>480</v>
      </c>
      <c r="E69" s="49">
        <v>10</v>
      </c>
      <c r="F69" s="8">
        <f t="shared" si="0"/>
        <v>4800</v>
      </c>
      <c r="G69" s="65"/>
      <c r="H69" s="25"/>
    </row>
    <row r="70" spans="1:8" ht="14.25" customHeight="1">
      <c r="A70" s="50" t="s">
        <v>42</v>
      </c>
      <c r="B70" s="7" t="s">
        <v>10</v>
      </c>
      <c r="C70" s="7" t="s">
        <v>16</v>
      </c>
      <c r="D70" s="7">
        <v>30</v>
      </c>
      <c r="E70" s="49">
        <v>98</v>
      </c>
      <c r="F70" s="8">
        <f t="shared" si="0"/>
        <v>2940</v>
      </c>
      <c r="G70" s="10"/>
      <c r="H70" s="25"/>
    </row>
    <row r="71" spans="1:8" ht="14.25" customHeight="1">
      <c r="A71" s="50" t="s">
        <v>43</v>
      </c>
      <c r="B71" s="7" t="s">
        <v>10</v>
      </c>
      <c r="C71" s="7" t="s">
        <v>16</v>
      </c>
      <c r="D71" s="7">
        <v>45</v>
      </c>
      <c r="E71" s="49">
        <v>240</v>
      </c>
      <c r="F71" s="8">
        <f t="shared" si="0"/>
        <v>10800</v>
      </c>
      <c r="G71" s="10"/>
      <c r="H71" s="25"/>
    </row>
    <row r="72" spans="1:8" ht="14.25" customHeight="1">
      <c r="A72" s="50" t="s">
        <v>44</v>
      </c>
      <c r="B72" s="7" t="s">
        <v>18</v>
      </c>
      <c r="C72" s="7" t="s">
        <v>16</v>
      </c>
      <c r="D72" s="7">
        <v>60</v>
      </c>
      <c r="E72" s="49">
        <v>98</v>
      </c>
      <c r="F72" s="8">
        <f t="shared" si="0"/>
        <v>5880</v>
      </c>
      <c r="G72" s="10"/>
      <c r="H72" s="25"/>
    </row>
    <row r="73" spans="1:8" ht="14.25" customHeight="1">
      <c r="A73" s="50" t="s">
        <v>45</v>
      </c>
      <c r="B73" s="7" t="s">
        <v>10</v>
      </c>
      <c r="C73" s="7" t="s">
        <v>16</v>
      </c>
      <c r="D73" s="7">
        <v>200</v>
      </c>
      <c r="E73" s="49">
        <v>21</v>
      </c>
      <c r="F73" s="8">
        <f t="shared" si="0"/>
        <v>4200</v>
      </c>
      <c r="G73" s="10"/>
      <c r="H73" s="25"/>
    </row>
    <row r="74" spans="1:8" ht="14.25" customHeight="1">
      <c r="A74" s="50" t="s">
        <v>46</v>
      </c>
      <c r="B74" s="7" t="s">
        <v>18</v>
      </c>
      <c r="C74" s="7" t="s">
        <v>16</v>
      </c>
      <c r="D74" s="7">
        <v>1000</v>
      </c>
      <c r="E74" s="49">
        <v>2</v>
      </c>
      <c r="F74" s="8">
        <f t="shared" si="0"/>
        <v>2000</v>
      </c>
      <c r="G74" s="10"/>
      <c r="H74" s="25"/>
    </row>
    <row r="75" spans="1:8" ht="14.25" customHeight="1">
      <c r="A75" s="11" t="s">
        <v>175</v>
      </c>
      <c r="B75" s="7"/>
      <c r="C75" s="7"/>
      <c r="D75" s="11"/>
      <c r="E75" s="49"/>
      <c r="F75" s="8"/>
      <c r="G75" s="10"/>
      <c r="H75" s="25"/>
    </row>
    <row r="76" spans="1:8" ht="14.25" customHeight="1">
      <c r="A76" s="66" t="s">
        <v>176</v>
      </c>
      <c r="B76" s="7"/>
      <c r="C76" s="7" t="s">
        <v>16</v>
      </c>
      <c r="D76" s="11">
        <v>6050</v>
      </c>
      <c r="E76" s="49">
        <v>1</v>
      </c>
      <c r="F76" s="8">
        <f t="shared" ref="F76:F80" si="1">D76*E76</f>
        <v>6050</v>
      </c>
      <c r="G76" s="10"/>
      <c r="H76" s="25"/>
    </row>
    <row r="77" spans="1:8" ht="14.25" customHeight="1">
      <c r="A77" s="66" t="s">
        <v>177</v>
      </c>
      <c r="B77" s="7"/>
      <c r="C77" s="7" t="s">
        <v>16</v>
      </c>
      <c r="D77" s="11">
        <v>16000</v>
      </c>
      <c r="E77" s="49">
        <v>2</v>
      </c>
      <c r="F77" s="8">
        <f t="shared" si="1"/>
        <v>32000</v>
      </c>
      <c r="G77" s="49">
        <v>59000</v>
      </c>
      <c r="H77" s="25"/>
    </row>
    <row r="78" spans="1:8" ht="14.25" customHeight="1">
      <c r="A78" s="66" t="s">
        <v>178</v>
      </c>
      <c r="B78" s="7"/>
      <c r="C78" s="7" t="s">
        <v>16</v>
      </c>
      <c r="D78" s="11">
        <v>1500</v>
      </c>
      <c r="E78" s="49">
        <v>1</v>
      </c>
      <c r="F78" s="8">
        <f t="shared" si="1"/>
        <v>1500</v>
      </c>
      <c r="G78" s="10"/>
      <c r="H78" s="25"/>
    </row>
    <row r="79" spans="1:8" ht="14.25" customHeight="1">
      <c r="A79" s="66" t="s">
        <v>179</v>
      </c>
      <c r="B79" s="7"/>
      <c r="C79" s="7" t="s">
        <v>16</v>
      </c>
      <c r="D79" s="11">
        <v>32400</v>
      </c>
      <c r="E79" s="49">
        <v>1</v>
      </c>
      <c r="F79" s="8">
        <f t="shared" si="1"/>
        <v>32400</v>
      </c>
      <c r="G79" s="10"/>
      <c r="H79" s="25"/>
    </row>
    <row r="80" spans="1:8" ht="14.25" customHeight="1">
      <c r="A80" s="66" t="s">
        <v>180</v>
      </c>
      <c r="B80" s="7"/>
      <c r="C80" s="7" t="s">
        <v>16</v>
      </c>
      <c r="D80" s="56">
        <v>7490</v>
      </c>
      <c r="E80" s="49">
        <v>3</v>
      </c>
      <c r="F80" s="8">
        <f t="shared" si="1"/>
        <v>22470</v>
      </c>
      <c r="G80" s="10"/>
      <c r="H80" s="25"/>
    </row>
    <row r="81" spans="1:8" ht="14.25" customHeight="1">
      <c r="A81" s="66" t="s">
        <v>181</v>
      </c>
      <c r="B81" s="7"/>
      <c r="C81" s="7" t="s">
        <v>16</v>
      </c>
      <c r="D81" s="56">
        <v>12990</v>
      </c>
      <c r="E81" s="49">
        <v>3</v>
      </c>
      <c r="F81" s="8">
        <f t="shared" ref="F81:F82" si="2">+D81*E81</f>
        <v>38970</v>
      </c>
      <c r="G81" s="10"/>
      <c r="H81" s="25"/>
    </row>
    <row r="82" spans="1:8" ht="14.25" customHeight="1">
      <c r="A82" s="50" t="s">
        <v>53</v>
      </c>
      <c r="B82" s="7" t="s">
        <v>18</v>
      </c>
      <c r="C82" s="7" t="s">
        <v>54</v>
      </c>
      <c r="D82" s="7">
        <v>5000</v>
      </c>
      <c r="E82" s="49">
        <v>1</v>
      </c>
      <c r="F82" s="8">
        <f t="shared" si="2"/>
        <v>5000</v>
      </c>
      <c r="G82" s="10"/>
      <c r="H82" s="67" t="s">
        <v>182</v>
      </c>
    </row>
    <row r="83" spans="1:8" ht="14.25" customHeight="1">
      <c r="A83" s="50" t="s">
        <v>53</v>
      </c>
      <c r="B83" s="7" t="s">
        <v>18</v>
      </c>
      <c r="C83" s="7" t="s">
        <v>54</v>
      </c>
      <c r="D83" s="8">
        <v>1100</v>
      </c>
      <c r="E83" s="49">
        <v>20</v>
      </c>
      <c r="F83" s="8">
        <f t="shared" ref="F83:F86" si="3">D83*E83</f>
        <v>22000</v>
      </c>
      <c r="G83" s="68"/>
      <c r="H83" s="25"/>
    </row>
    <row r="84" spans="1:8" ht="27.75" customHeight="1">
      <c r="A84" s="48" t="s">
        <v>57</v>
      </c>
      <c r="B84" s="7" t="s">
        <v>10</v>
      </c>
      <c r="C84" s="7" t="s">
        <v>16</v>
      </c>
      <c r="D84" s="11">
        <v>3200</v>
      </c>
      <c r="E84" s="49">
        <v>200</v>
      </c>
      <c r="F84" s="8">
        <f t="shared" si="3"/>
        <v>640000</v>
      </c>
      <c r="G84" s="10"/>
      <c r="H84" s="25"/>
    </row>
    <row r="85" spans="1:8" ht="14.25" customHeight="1">
      <c r="A85" s="69" t="s">
        <v>183</v>
      </c>
      <c r="B85" s="7" t="s">
        <v>10</v>
      </c>
      <c r="C85" s="7" t="s">
        <v>16</v>
      </c>
      <c r="D85" s="56">
        <v>2950</v>
      </c>
      <c r="E85" s="49">
        <v>10</v>
      </c>
      <c r="F85" s="8">
        <f t="shared" si="3"/>
        <v>29500</v>
      </c>
      <c r="G85" s="10"/>
      <c r="H85" s="25"/>
    </row>
    <row r="86" spans="1:8" ht="14.25" customHeight="1">
      <c r="A86" s="66" t="s">
        <v>184</v>
      </c>
      <c r="B86" s="7" t="s">
        <v>10</v>
      </c>
      <c r="C86" s="11" t="s">
        <v>54</v>
      </c>
      <c r="D86" s="56">
        <v>3000</v>
      </c>
      <c r="E86" s="49">
        <v>2</v>
      </c>
      <c r="F86" s="8">
        <f t="shared" si="3"/>
        <v>6000</v>
      </c>
      <c r="G86" s="10"/>
      <c r="H86" s="25"/>
    </row>
    <row r="87" spans="1:8" ht="14.25" customHeight="1">
      <c r="A87" s="48" t="s">
        <v>59</v>
      </c>
      <c r="B87" s="7" t="s">
        <v>10</v>
      </c>
      <c r="C87" s="7" t="s">
        <v>16</v>
      </c>
      <c r="D87" s="11">
        <v>19500</v>
      </c>
      <c r="E87" s="49">
        <v>20</v>
      </c>
      <c r="F87" s="8">
        <f>+D87*E87</f>
        <v>390000</v>
      </c>
      <c r="G87" s="70"/>
      <c r="H87" s="25"/>
    </row>
    <row r="88" spans="1:8" ht="14.25" customHeight="1">
      <c r="A88" s="71" t="s">
        <v>185</v>
      </c>
      <c r="B88" s="7" t="s">
        <v>18</v>
      </c>
      <c r="C88" s="7" t="s">
        <v>16</v>
      </c>
      <c r="D88" s="11">
        <v>1800</v>
      </c>
      <c r="E88" s="49">
        <v>1</v>
      </c>
      <c r="F88" s="8">
        <f t="shared" ref="F88:F95" si="4">D88*E88</f>
        <v>1800</v>
      </c>
      <c r="G88" s="72"/>
      <c r="H88" s="25"/>
    </row>
    <row r="89" spans="1:8" ht="14.25" customHeight="1">
      <c r="A89" s="69" t="s">
        <v>186</v>
      </c>
      <c r="B89" s="7" t="s">
        <v>18</v>
      </c>
      <c r="C89" s="7" t="s">
        <v>16</v>
      </c>
      <c r="D89" s="11">
        <v>107000</v>
      </c>
      <c r="E89" s="49">
        <v>1</v>
      </c>
      <c r="F89" s="8">
        <f t="shared" si="4"/>
        <v>107000</v>
      </c>
      <c r="G89" s="73"/>
      <c r="H89" s="25"/>
    </row>
    <row r="90" spans="1:8" ht="14.25" customHeight="1">
      <c r="A90" s="71" t="s">
        <v>187</v>
      </c>
      <c r="B90" s="7" t="s">
        <v>18</v>
      </c>
      <c r="C90" s="7" t="s">
        <v>16</v>
      </c>
      <c r="D90" s="11">
        <v>1920</v>
      </c>
      <c r="E90" s="49">
        <v>3</v>
      </c>
      <c r="F90" s="8">
        <f t="shared" si="4"/>
        <v>5760</v>
      </c>
      <c r="G90" s="73"/>
      <c r="H90" s="25"/>
    </row>
    <row r="91" spans="1:8" ht="14.25" customHeight="1">
      <c r="A91" s="71" t="s">
        <v>179</v>
      </c>
      <c r="B91" s="7" t="s">
        <v>18</v>
      </c>
      <c r="C91" s="7" t="s">
        <v>16</v>
      </c>
      <c r="D91" s="11">
        <v>32400</v>
      </c>
      <c r="E91" s="49">
        <v>1</v>
      </c>
      <c r="F91" s="8">
        <f t="shared" si="4"/>
        <v>32400</v>
      </c>
      <c r="G91" s="73"/>
      <c r="H91" s="25"/>
    </row>
    <row r="92" spans="1:8" ht="14.25" customHeight="1">
      <c r="A92" s="71" t="s">
        <v>188</v>
      </c>
      <c r="B92" s="7" t="s">
        <v>18</v>
      </c>
      <c r="C92" s="7" t="s">
        <v>16</v>
      </c>
      <c r="D92" s="11">
        <v>2600</v>
      </c>
      <c r="E92" s="49">
        <v>2</v>
      </c>
      <c r="F92" s="8">
        <f t="shared" si="4"/>
        <v>5200</v>
      </c>
      <c r="G92" s="73"/>
      <c r="H92" s="25"/>
    </row>
    <row r="93" spans="1:8" ht="14.25" customHeight="1">
      <c r="A93" s="71" t="s">
        <v>189</v>
      </c>
      <c r="B93" s="7" t="s">
        <v>18</v>
      </c>
      <c r="C93" s="7" t="s">
        <v>16</v>
      </c>
      <c r="D93" s="11">
        <v>120000</v>
      </c>
      <c r="E93" s="49">
        <v>50</v>
      </c>
      <c r="F93" s="8">
        <f t="shared" si="4"/>
        <v>6000000</v>
      </c>
      <c r="G93" s="49">
        <v>195000</v>
      </c>
      <c r="H93" s="74" t="s">
        <v>190</v>
      </c>
    </row>
    <row r="94" spans="1:8" ht="14.25" customHeight="1">
      <c r="A94" s="75" t="s">
        <v>191</v>
      </c>
      <c r="B94" s="7" t="s">
        <v>18</v>
      </c>
      <c r="C94" s="7" t="s">
        <v>16</v>
      </c>
      <c r="D94" s="11">
        <v>30000</v>
      </c>
      <c r="E94" s="49">
        <v>30</v>
      </c>
      <c r="F94" s="8">
        <f t="shared" si="4"/>
        <v>900000</v>
      </c>
      <c r="G94" s="73"/>
      <c r="H94" s="25"/>
    </row>
    <row r="95" spans="1:8" ht="14.25" customHeight="1">
      <c r="A95" s="76" t="s">
        <v>192</v>
      </c>
      <c r="B95" s="7" t="s">
        <v>18</v>
      </c>
      <c r="C95" s="7" t="s">
        <v>16</v>
      </c>
      <c r="D95" s="11">
        <v>5000</v>
      </c>
      <c r="E95" s="49">
        <v>8</v>
      </c>
      <c r="F95" s="8">
        <f t="shared" si="4"/>
        <v>40000</v>
      </c>
      <c r="G95" s="49"/>
      <c r="H95" s="25"/>
    </row>
    <row r="96" spans="1:8" ht="14.25" customHeight="1">
      <c r="A96" s="77" t="s">
        <v>193</v>
      </c>
      <c r="B96" s="7"/>
      <c r="C96" s="7"/>
      <c r="D96" s="11">
        <v>30000</v>
      </c>
      <c r="E96" s="49">
        <v>1</v>
      </c>
      <c r="F96" s="8">
        <f>+D96*E96</f>
        <v>30000</v>
      </c>
      <c r="G96" s="73"/>
      <c r="H96" s="25"/>
    </row>
    <row r="97" spans="1:8" ht="14.25" customHeight="1">
      <c r="A97" s="66" t="s">
        <v>194</v>
      </c>
      <c r="B97" s="7" t="s">
        <v>18</v>
      </c>
      <c r="C97" s="7" t="s">
        <v>16</v>
      </c>
      <c r="D97" s="56">
        <v>5850</v>
      </c>
      <c r="E97" s="49">
        <v>1</v>
      </c>
      <c r="F97" s="8">
        <f t="shared" ref="F97:F98" si="5">D97*E97</f>
        <v>5850</v>
      </c>
      <c r="G97" s="72"/>
      <c r="H97" s="62"/>
    </row>
    <row r="98" spans="1:8" ht="14.25" customHeight="1">
      <c r="A98" s="66" t="s">
        <v>195</v>
      </c>
      <c r="B98" s="7" t="s">
        <v>18</v>
      </c>
      <c r="C98" s="7" t="s">
        <v>16</v>
      </c>
      <c r="D98" s="56">
        <v>600</v>
      </c>
      <c r="E98" s="49">
        <v>10</v>
      </c>
      <c r="F98" s="8">
        <f t="shared" si="5"/>
        <v>6000</v>
      </c>
      <c r="G98" s="78"/>
      <c r="H98" s="79"/>
    </row>
    <row r="99" spans="1:8" ht="14.25" customHeight="1">
      <c r="A99" s="66" t="s">
        <v>196</v>
      </c>
      <c r="B99" s="7" t="s">
        <v>18</v>
      </c>
      <c r="C99" s="7" t="s">
        <v>16</v>
      </c>
      <c r="D99" s="56">
        <v>17000</v>
      </c>
      <c r="E99" s="49">
        <v>2</v>
      </c>
      <c r="F99" s="8">
        <f>+D99*E99</f>
        <v>34000</v>
      </c>
      <c r="G99" s="73"/>
      <c r="H99" s="25"/>
    </row>
    <row r="100" spans="1:8" ht="14.25" customHeight="1">
      <c r="A100" s="48" t="s">
        <v>67</v>
      </c>
      <c r="B100" s="7" t="s">
        <v>18</v>
      </c>
      <c r="C100" s="7" t="s">
        <v>16</v>
      </c>
      <c r="D100" s="8">
        <v>7000</v>
      </c>
      <c r="E100" s="49">
        <v>4</v>
      </c>
      <c r="F100" s="8">
        <f t="shared" ref="F100:F104" si="6">D100*E100</f>
        <v>28000</v>
      </c>
      <c r="G100" s="73"/>
      <c r="H100" s="25"/>
    </row>
    <row r="101" spans="1:8" ht="14.25" customHeight="1">
      <c r="A101" s="80" t="s">
        <v>197</v>
      </c>
      <c r="B101" s="7" t="s">
        <v>18</v>
      </c>
      <c r="C101" s="7" t="s">
        <v>68</v>
      </c>
      <c r="D101" s="11">
        <v>290</v>
      </c>
      <c r="E101" s="49">
        <v>10</v>
      </c>
      <c r="F101" s="8">
        <f t="shared" si="6"/>
        <v>2900</v>
      </c>
      <c r="G101" s="73"/>
      <c r="H101" s="25"/>
    </row>
    <row r="102" spans="1:8" ht="14.25" customHeight="1">
      <c r="A102" s="80" t="s">
        <v>198</v>
      </c>
      <c r="B102" s="7" t="s">
        <v>18</v>
      </c>
      <c r="C102" s="7"/>
      <c r="D102" s="11">
        <v>470</v>
      </c>
      <c r="E102" s="49">
        <v>20</v>
      </c>
      <c r="F102" s="8">
        <f t="shared" si="6"/>
        <v>9400</v>
      </c>
      <c r="G102" s="73"/>
      <c r="H102" s="25"/>
    </row>
    <row r="103" spans="1:8" ht="14.25" customHeight="1">
      <c r="A103" s="80" t="s">
        <v>199</v>
      </c>
      <c r="B103" s="7" t="s">
        <v>18</v>
      </c>
      <c r="C103" s="7"/>
      <c r="D103" s="56">
        <v>580</v>
      </c>
      <c r="E103" s="64">
        <v>20</v>
      </c>
      <c r="F103" s="8">
        <f t="shared" si="6"/>
        <v>11600</v>
      </c>
      <c r="G103" s="73"/>
      <c r="H103" s="25"/>
    </row>
    <row r="104" spans="1:8" ht="14.25" customHeight="1">
      <c r="A104" s="80" t="s">
        <v>200</v>
      </c>
      <c r="B104" s="7" t="s">
        <v>18</v>
      </c>
      <c r="C104" s="7"/>
      <c r="D104" s="11">
        <v>950</v>
      </c>
      <c r="E104" s="49">
        <v>20</v>
      </c>
      <c r="F104" s="8">
        <f t="shared" si="6"/>
        <v>19000</v>
      </c>
      <c r="G104" s="73"/>
      <c r="H104" s="25"/>
    </row>
    <row r="105" spans="1:8" ht="14.25" customHeight="1">
      <c r="A105" s="80" t="s">
        <v>201</v>
      </c>
      <c r="B105" s="7"/>
      <c r="C105" s="7"/>
      <c r="D105" s="11">
        <v>1690</v>
      </c>
      <c r="E105" s="49">
        <v>10</v>
      </c>
      <c r="F105" s="8">
        <f>+D105*E105</f>
        <v>16900</v>
      </c>
      <c r="G105" s="73"/>
      <c r="H105" s="25"/>
    </row>
    <row r="106" spans="1:8" ht="14.25" customHeight="1">
      <c r="A106" s="80" t="s">
        <v>202</v>
      </c>
      <c r="B106" s="7" t="s">
        <v>18</v>
      </c>
      <c r="C106" s="7"/>
      <c r="D106" s="11">
        <v>600</v>
      </c>
      <c r="E106" s="49">
        <v>10</v>
      </c>
      <c r="F106" s="8">
        <f t="shared" ref="F106:F107" si="7">D106*E106</f>
        <v>6000</v>
      </c>
      <c r="G106" s="73"/>
      <c r="H106" s="25"/>
    </row>
    <row r="107" spans="1:8" ht="14.25" customHeight="1">
      <c r="A107" s="80" t="s">
        <v>203</v>
      </c>
      <c r="B107" s="7" t="s">
        <v>18</v>
      </c>
      <c r="C107" s="7" t="s">
        <v>16</v>
      </c>
      <c r="D107" s="11">
        <v>800</v>
      </c>
      <c r="E107" s="49">
        <v>10</v>
      </c>
      <c r="F107" s="8">
        <f t="shared" si="7"/>
        <v>8000</v>
      </c>
      <c r="G107" s="73"/>
      <c r="H107" s="25"/>
    </row>
    <row r="108" spans="1:8" ht="14.25" customHeight="1">
      <c r="A108" s="75" t="s">
        <v>204</v>
      </c>
      <c r="B108" s="7"/>
      <c r="C108" s="7"/>
      <c r="D108" s="11">
        <v>205</v>
      </c>
      <c r="E108" s="49">
        <v>4</v>
      </c>
      <c r="F108" s="8">
        <f t="shared" ref="F108:F112" si="8">+D108*E108</f>
        <v>820</v>
      </c>
      <c r="G108" s="49">
        <v>400</v>
      </c>
      <c r="H108" s="25"/>
    </row>
    <row r="109" spans="1:8" ht="14.25" customHeight="1">
      <c r="A109" s="75" t="s">
        <v>205</v>
      </c>
      <c r="B109" s="7"/>
      <c r="C109" s="7"/>
      <c r="D109" s="11">
        <v>1600</v>
      </c>
      <c r="E109" s="49">
        <v>1</v>
      </c>
      <c r="F109" s="8">
        <f t="shared" si="8"/>
        <v>1600</v>
      </c>
      <c r="G109" s="73"/>
      <c r="H109" s="25"/>
    </row>
    <row r="110" spans="1:8" ht="14.25" customHeight="1">
      <c r="A110" s="75" t="s">
        <v>206</v>
      </c>
      <c r="B110" s="7"/>
      <c r="C110" s="7"/>
      <c r="D110" s="11">
        <v>1600</v>
      </c>
      <c r="E110" s="49">
        <v>1</v>
      </c>
      <c r="F110" s="8">
        <f t="shared" si="8"/>
        <v>1600</v>
      </c>
      <c r="G110" s="73"/>
      <c r="H110" s="25"/>
    </row>
    <row r="111" spans="1:8" ht="14.25" customHeight="1">
      <c r="A111" s="75" t="s">
        <v>207</v>
      </c>
      <c r="B111" s="7"/>
      <c r="C111" s="7"/>
      <c r="D111" s="11">
        <v>1600</v>
      </c>
      <c r="E111" s="49">
        <v>2</v>
      </c>
      <c r="F111" s="8">
        <f t="shared" si="8"/>
        <v>3200</v>
      </c>
      <c r="G111" s="49">
        <v>4500</v>
      </c>
      <c r="H111" s="25"/>
    </row>
    <row r="112" spans="1:8" ht="14.25" customHeight="1">
      <c r="A112" s="75" t="s">
        <v>208</v>
      </c>
      <c r="B112" s="7"/>
      <c r="C112" s="7"/>
      <c r="D112" s="11">
        <v>500</v>
      </c>
      <c r="E112" s="49"/>
      <c r="F112" s="8">
        <f t="shared" si="8"/>
        <v>0</v>
      </c>
      <c r="G112" s="73"/>
      <c r="H112" s="25"/>
    </row>
    <row r="113" spans="1:8" ht="14.25" customHeight="1">
      <c r="A113" s="75" t="s">
        <v>209</v>
      </c>
      <c r="B113" s="7" t="s">
        <v>18</v>
      </c>
      <c r="C113" s="7" t="s">
        <v>16</v>
      </c>
      <c r="D113" s="11">
        <v>1400</v>
      </c>
      <c r="E113" s="49">
        <v>4</v>
      </c>
      <c r="F113" s="8">
        <f>D113*E113</f>
        <v>5600</v>
      </c>
      <c r="G113" s="73"/>
      <c r="H113" s="25"/>
    </row>
    <row r="114" spans="1:8" ht="14.25" customHeight="1">
      <c r="A114" s="75" t="s">
        <v>210</v>
      </c>
      <c r="B114" s="7"/>
      <c r="C114" s="7"/>
      <c r="D114" s="11">
        <v>5200</v>
      </c>
      <c r="E114" s="49">
        <v>2</v>
      </c>
      <c r="F114" s="8">
        <f>+D114*E114</f>
        <v>10400</v>
      </c>
      <c r="G114" s="73"/>
      <c r="H114" s="25"/>
    </row>
    <row r="115" spans="1:8" ht="14.25" customHeight="1">
      <c r="A115" s="75" t="s">
        <v>211</v>
      </c>
      <c r="B115" s="7" t="s">
        <v>18</v>
      </c>
      <c r="C115" s="7" t="s">
        <v>16</v>
      </c>
      <c r="D115" s="11">
        <v>3950</v>
      </c>
      <c r="E115" s="49">
        <v>10</v>
      </c>
      <c r="F115" s="8">
        <f>D115*E115</f>
        <v>39500</v>
      </c>
      <c r="G115" s="73"/>
      <c r="H115" s="25"/>
    </row>
    <row r="116" spans="1:8" ht="14.25" customHeight="1">
      <c r="A116" s="75" t="s">
        <v>212</v>
      </c>
      <c r="B116" s="7" t="s">
        <v>18</v>
      </c>
      <c r="C116" s="7" t="s">
        <v>16</v>
      </c>
      <c r="D116" s="11">
        <v>800</v>
      </c>
      <c r="E116" s="49">
        <v>10</v>
      </c>
      <c r="F116" s="8">
        <f t="shared" ref="F116:F127" si="9">+D116*E116</f>
        <v>8000</v>
      </c>
      <c r="G116" s="81">
        <v>2100</v>
      </c>
      <c r="H116" s="82"/>
    </row>
    <row r="117" spans="1:8" ht="14.25" customHeight="1">
      <c r="A117" s="75" t="s">
        <v>213</v>
      </c>
      <c r="B117" s="7" t="s">
        <v>18</v>
      </c>
      <c r="C117" s="7" t="s">
        <v>16</v>
      </c>
      <c r="D117" s="83">
        <v>1800</v>
      </c>
      <c r="E117" s="64">
        <v>40</v>
      </c>
      <c r="F117" s="8">
        <f t="shared" si="9"/>
        <v>72000</v>
      </c>
      <c r="G117" s="70"/>
      <c r="H117" s="82"/>
    </row>
    <row r="118" spans="1:8" ht="15" customHeight="1">
      <c r="A118" s="66" t="s">
        <v>214</v>
      </c>
      <c r="B118" s="7"/>
      <c r="C118" s="7"/>
      <c r="D118" s="56">
        <v>800</v>
      </c>
      <c r="E118" s="64">
        <v>2</v>
      </c>
      <c r="F118" s="8">
        <f t="shared" si="9"/>
        <v>1600</v>
      </c>
      <c r="G118" s="81">
        <v>1400</v>
      </c>
      <c r="H118" s="84"/>
    </row>
    <row r="119" spans="1:8" ht="15" customHeight="1">
      <c r="A119" s="48" t="s">
        <v>69</v>
      </c>
      <c r="B119" s="7" t="s">
        <v>18</v>
      </c>
      <c r="C119" s="7" t="s">
        <v>70</v>
      </c>
      <c r="D119" s="56">
        <v>7000</v>
      </c>
      <c r="E119" s="64">
        <v>4.5</v>
      </c>
      <c r="F119" s="8">
        <f t="shared" si="9"/>
        <v>31500</v>
      </c>
      <c r="G119" s="85"/>
      <c r="H119" s="84"/>
    </row>
    <row r="120" spans="1:8" ht="13.5" customHeight="1">
      <c r="A120" s="69" t="s">
        <v>215</v>
      </c>
      <c r="B120" s="7"/>
      <c r="C120" s="11" t="s">
        <v>54</v>
      </c>
      <c r="D120" s="56">
        <v>7000</v>
      </c>
      <c r="E120" s="49">
        <v>4</v>
      </c>
      <c r="F120" s="8">
        <f t="shared" si="9"/>
        <v>28000</v>
      </c>
      <c r="G120" s="73"/>
      <c r="H120" s="25"/>
    </row>
    <row r="121" spans="1:8" ht="13.5" customHeight="1">
      <c r="A121" s="69" t="s">
        <v>216</v>
      </c>
      <c r="B121" s="7" t="s">
        <v>18</v>
      </c>
      <c r="C121" s="7" t="s">
        <v>16</v>
      </c>
      <c r="D121" s="56">
        <v>450</v>
      </c>
      <c r="E121" s="49">
        <v>7</v>
      </c>
      <c r="F121" s="8">
        <f t="shared" si="9"/>
        <v>3150</v>
      </c>
      <c r="G121" s="73"/>
      <c r="H121" s="25"/>
    </row>
    <row r="122" spans="1:8" ht="14.25" customHeight="1">
      <c r="A122" s="66" t="s">
        <v>217</v>
      </c>
      <c r="B122" s="7"/>
      <c r="C122" s="11" t="s">
        <v>16</v>
      </c>
      <c r="D122" s="56">
        <v>50000</v>
      </c>
      <c r="E122" s="49">
        <v>1</v>
      </c>
      <c r="F122" s="8">
        <f t="shared" si="9"/>
        <v>50000</v>
      </c>
      <c r="G122" s="61"/>
      <c r="H122" s="25"/>
    </row>
    <row r="123" spans="1:8" ht="14.25" customHeight="1">
      <c r="A123" s="48" t="s">
        <v>71</v>
      </c>
      <c r="B123" s="7" t="s">
        <v>18</v>
      </c>
      <c r="C123" s="7" t="s">
        <v>54</v>
      </c>
      <c r="D123" s="8">
        <v>700</v>
      </c>
      <c r="E123" s="49">
        <v>10</v>
      </c>
      <c r="F123" s="8">
        <f t="shared" si="9"/>
        <v>7000</v>
      </c>
      <c r="G123" s="61"/>
      <c r="H123" s="25"/>
    </row>
    <row r="124" spans="1:8" ht="14.25" customHeight="1">
      <c r="A124" s="48" t="s">
        <v>72</v>
      </c>
      <c r="B124" s="7" t="s">
        <v>18</v>
      </c>
      <c r="C124" s="7" t="s">
        <v>54</v>
      </c>
      <c r="D124" s="8">
        <v>700</v>
      </c>
      <c r="E124" s="49">
        <v>5</v>
      </c>
      <c r="F124" s="8">
        <f t="shared" si="9"/>
        <v>3500</v>
      </c>
      <c r="G124" s="70"/>
      <c r="H124" s="25"/>
    </row>
    <row r="125" spans="1:8" ht="14.25" customHeight="1">
      <c r="A125" s="48" t="s">
        <v>73</v>
      </c>
      <c r="B125" s="7" t="s">
        <v>18</v>
      </c>
      <c r="C125" s="7" t="s">
        <v>54</v>
      </c>
      <c r="D125" s="8">
        <v>800</v>
      </c>
      <c r="E125" s="49">
        <v>10</v>
      </c>
      <c r="F125" s="8">
        <f t="shared" si="9"/>
        <v>8000</v>
      </c>
      <c r="G125" s="61"/>
      <c r="H125" s="25"/>
    </row>
    <row r="126" spans="1:8" ht="14.25" customHeight="1">
      <c r="A126" s="48" t="s">
        <v>74</v>
      </c>
      <c r="B126" s="7" t="s">
        <v>18</v>
      </c>
      <c r="C126" s="7" t="s">
        <v>54</v>
      </c>
      <c r="D126" s="8">
        <v>750</v>
      </c>
      <c r="E126" s="49">
        <v>15</v>
      </c>
      <c r="F126" s="8">
        <f t="shared" si="9"/>
        <v>11250</v>
      </c>
      <c r="G126" s="70"/>
      <c r="H126" s="25"/>
    </row>
    <row r="127" spans="1:8" ht="14.25" customHeight="1">
      <c r="A127" s="75" t="s">
        <v>218</v>
      </c>
      <c r="B127" s="7" t="s">
        <v>18</v>
      </c>
      <c r="C127" s="7"/>
      <c r="D127" s="56">
        <v>290</v>
      </c>
      <c r="E127" s="49">
        <v>20</v>
      </c>
      <c r="F127" s="8">
        <f t="shared" si="9"/>
        <v>5800</v>
      </c>
      <c r="G127" s="49">
        <v>690</v>
      </c>
      <c r="H127" s="25"/>
    </row>
    <row r="128" spans="1:8" ht="14.25" customHeight="1">
      <c r="A128" s="75" t="s">
        <v>219</v>
      </c>
      <c r="B128" s="7" t="s">
        <v>10</v>
      </c>
      <c r="C128" s="7" t="s">
        <v>16</v>
      </c>
      <c r="D128" s="11">
        <v>650</v>
      </c>
      <c r="E128" s="49">
        <v>10</v>
      </c>
      <c r="F128" s="8">
        <f t="shared" ref="F128:F132" si="10">D128*E128</f>
        <v>6500</v>
      </c>
      <c r="G128" s="73"/>
      <c r="H128" s="25"/>
    </row>
    <row r="129" spans="1:8" ht="14.25" customHeight="1">
      <c r="A129" s="75" t="s">
        <v>220</v>
      </c>
      <c r="B129" s="7" t="s">
        <v>10</v>
      </c>
      <c r="C129" s="7" t="s">
        <v>16</v>
      </c>
      <c r="D129" s="11">
        <v>950</v>
      </c>
      <c r="E129" s="49">
        <v>6</v>
      </c>
      <c r="F129" s="8">
        <f t="shared" si="10"/>
        <v>5700</v>
      </c>
      <c r="G129" s="73"/>
      <c r="H129" s="25"/>
    </row>
    <row r="130" spans="1:8" ht="14.25" customHeight="1">
      <c r="A130" s="75" t="s">
        <v>221</v>
      </c>
      <c r="B130" s="7" t="s">
        <v>18</v>
      </c>
      <c r="C130" s="7" t="s">
        <v>16</v>
      </c>
      <c r="D130" s="11">
        <v>1500</v>
      </c>
      <c r="E130" s="49">
        <v>4</v>
      </c>
      <c r="F130" s="8">
        <f t="shared" si="10"/>
        <v>6000</v>
      </c>
      <c r="G130" s="73"/>
      <c r="H130" s="25"/>
    </row>
    <row r="131" spans="1:8" ht="14.25" customHeight="1">
      <c r="A131" s="75" t="s">
        <v>222</v>
      </c>
      <c r="B131" s="7" t="s">
        <v>18</v>
      </c>
      <c r="C131" s="7" t="s">
        <v>16</v>
      </c>
      <c r="D131" s="11">
        <v>1400</v>
      </c>
      <c r="E131" s="49">
        <v>2</v>
      </c>
      <c r="F131" s="8">
        <f t="shared" si="10"/>
        <v>2800</v>
      </c>
      <c r="G131" s="73"/>
      <c r="H131" s="25"/>
    </row>
    <row r="132" spans="1:8" ht="14.25" customHeight="1">
      <c r="A132" s="48" t="s">
        <v>76</v>
      </c>
      <c r="B132" s="7" t="s">
        <v>18</v>
      </c>
      <c r="C132" s="7" t="s">
        <v>16</v>
      </c>
      <c r="D132" s="8">
        <v>5000</v>
      </c>
      <c r="E132" s="49">
        <v>2</v>
      </c>
      <c r="F132" s="86">
        <f t="shared" si="10"/>
        <v>10000</v>
      </c>
      <c r="G132" s="73"/>
      <c r="H132" s="25" t="s">
        <v>223</v>
      </c>
    </row>
    <row r="133" spans="1:8" ht="14.25" customHeight="1">
      <c r="A133" s="48" t="s">
        <v>77</v>
      </c>
      <c r="B133" s="7" t="s">
        <v>18</v>
      </c>
      <c r="C133" s="7" t="s">
        <v>16</v>
      </c>
      <c r="D133" s="8">
        <v>28000</v>
      </c>
      <c r="E133" s="49">
        <v>1</v>
      </c>
      <c r="F133" s="56">
        <v>28000</v>
      </c>
      <c r="G133" s="73"/>
      <c r="H133" s="25"/>
    </row>
    <row r="134" spans="1:8" ht="14.25" customHeight="1">
      <c r="A134" s="75" t="s">
        <v>224</v>
      </c>
      <c r="B134" s="7"/>
      <c r="C134" s="7"/>
      <c r="D134" s="11">
        <v>3850</v>
      </c>
      <c r="E134" s="49">
        <v>10</v>
      </c>
      <c r="F134" s="8">
        <f t="shared" ref="F134:F135" si="11">D134*E134</f>
        <v>38500</v>
      </c>
      <c r="G134" s="73"/>
      <c r="H134" s="25"/>
    </row>
    <row r="135" spans="1:8" ht="14.25" customHeight="1">
      <c r="A135" s="75" t="s">
        <v>225</v>
      </c>
      <c r="B135" s="7"/>
      <c r="C135" s="7"/>
      <c r="D135" s="11">
        <v>6100</v>
      </c>
      <c r="E135" s="49">
        <v>10</v>
      </c>
      <c r="F135" s="8">
        <f t="shared" si="11"/>
        <v>61000</v>
      </c>
      <c r="G135" s="73"/>
      <c r="H135" s="25"/>
    </row>
    <row r="136" spans="1:8" ht="14.25" customHeight="1">
      <c r="A136" s="69" t="s">
        <v>226</v>
      </c>
      <c r="B136" s="21"/>
      <c r="C136" s="21"/>
      <c r="D136" s="87">
        <v>10800</v>
      </c>
      <c r="E136" s="88">
        <v>3</v>
      </c>
      <c r="F136" s="8">
        <f t="shared" ref="F136:F138" si="12">+D136*E136</f>
        <v>32400</v>
      </c>
      <c r="G136" s="49">
        <v>23500</v>
      </c>
      <c r="H136" s="25"/>
    </row>
    <row r="137" spans="1:8" ht="14.25" customHeight="1">
      <c r="A137" s="66" t="s">
        <v>227</v>
      </c>
      <c r="B137" s="7" t="s">
        <v>18</v>
      </c>
      <c r="C137" s="7" t="s">
        <v>54</v>
      </c>
      <c r="D137" s="56">
        <v>500</v>
      </c>
      <c r="E137" s="89">
        <v>500</v>
      </c>
      <c r="F137" s="8">
        <f t="shared" si="12"/>
        <v>250000</v>
      </c>
      <c r="G137" s="73"/>
      <c r="H137" s="25"/>
    </row>
    <row r="138" spans="1:8" ht="14.25" customHeight="1">
      <c r="A138" s="76" t="s">
        <v>228</v>
      </c>
      <c r="B138" s="7" t="s">
        <v>18</v>
      </c>
      <c r="C138" s="7" t="s">
        <v>54</v>
      </c>
      <c r="D138" s="56">
        <v>400</v>
      </c>
      <c r="E138" s="89">
        <v>300</v>
      </c>
      <c r="F138" s="8">
        <f t="shared" si="12"/>
        <v>120000</v>
      </c>
      <c r="G138" s="73"/>
      <c r="H138" s="25"/>
    </row>
    <row r="139" spans="1:8" ht="14.25" customHeight="1">
      <c r="A139" s="76" t="s">
        <v>229</v>
      </c>
      <c r="B139" s="7" t="s">
        <v>18</v>
      </c>
      <c r="C139" s="11" t="s">
        <v>230</v>
      </c>
      <c r="D139" s="11">
        <v>21000</v>
      </c>
      <c r="E139" s="49">
        <v>20</v>
      </c>
      <c r="F139" s="8">
        <f t="shared" ref="F139:F141" si="13">D139*E139</f>
        <v>420000</v>
      </c>
      <c r="G139" s="52">
        <v>48000</v>
      </c>
      <c r="H139" s="25"/>
    </row>
    <row r="140" spans="1:8" ht="14.25" customHeight="1">
      <c r="A140" s="75" t="s">
        <v>231</v>
      </c>
      <c r="B140" s="7" t="s">
        <v>18</v>
      </c>
      <c r="C140" s="7" t="s">
        <v>16</v>
      </c>
      <c r="D140" s="11">
        <v>6700</v>
      </c>
      <c r="E140" s="49">
        <v>10</v>
      </c>
      <c r="F140" s="8">
        <f t="shared" si="13"/>
        <v>67000</v>
      </c>
      <c r="G140" s="52">
        <v>15000</v>
      </c>
      <c r="H140" s="67"/>
    </row>
    <row r="141" spans="1:8" ht="14.25" customHeight="1">
      <c r="A141" s="48" t="s">
        <v>83</v>
      </c>
      <c r="B141" s="7" t="s">
        <v>10</v>
      </c>
      <c r="C141" s="7" t="s">
        <v>16</v>
      </c>
      <c r="D141" s="8">
        <v>2000</v>
      </c>
      <c r="E141" s="49">
        <v>12</v>
      </c>
      <c r="F141" s="8">
        <f t="shared" si="13"/>
        <v>24000</v>
      </c>
      <c r="G141" s="68"/>
      <c r="H141" s="25"/>
    </row>
    <row r="142" spans="1:8" ht="14.25" customHeight="1">
      <c r="A142" s="90" t="s">
        <v>232</v>
      </c>
      <c r="B142" s="7"/>
      <c r="C142" s="7"/>
      <c r="D142" s="56">
        <v>45000</v>
      </c>
      <c r="E142" s="49">
        <v>5</v>
      </c>
      <c r="F142" s="8">
        <f>+D142*E142</f>
        <v>225000</v>
      </c>
      <c r="G142" s="10"/>
      <c r="H142" s="25"/>
    </row>
    <row r="143" spans="1:8" ht="14.25" customHeight="1">
      <c r="A143" s="48" t="s">
        <v>95</v>
      </c>
      <c r="B143" s="7" t="s">
        <v>10</v>
      </c>
      <c r="C143" s="7" t="s">
        <v>11</v>
      </c>
      <c r="D143" s="7">
        <v>300</v>
      </c>
      <c r="E143" s="89">
        <v>600</v>
      </c>
      <c r="F143" s="8">
        <f t="shared" ref="F143:F144" si="14">D143*E143</f>
        <v>180000</v>
      </c>
      <c r="G143" s="10"/>
      <c r="H143" s="25"/>
    </row>
    <row r="144" spans="1:8" ht="14.25" customHeight="1">
      <c r="A144" s="48" t="s">
        <v>102</v>
      </c>
      <c r="B144" s="7" t="s">
        <v>18</v>
      </c>
      <c r="C144" s="11" t="s">
        <v>230</v>
      </c>
      <c r="D144" s="56">
        <v>120000</v>
      </c>
      <c r="E144" s="89">
        <v>3</v>
      </c>
      <c r="F144" s="8">
        <f t="shared" si="14"/>
        <v>360000</v>
      </c>
      <c r="G144" s="10"/>
      <c r="H144" s="25"/>
    </row>
    <row r="145" spans="1:8" ht="14.25" customHeight="1">
      <c r="A145" s="66" t="s">
        <v>233</v>
      </c>
      <c r="B145" s="7"/>
      <c r="C145" s="11" t="s">
        <v>16</v>
      </c>
      <c r="D145" s="56">
        <v>500</v>
      </c>
      <c r="E145" s="49">
        <v>5</v>
      </c>
      <c r="F145" s="8">
        <f t="shared" ref="F145:F148" si="15">+D145*E145</f>
        <v>2500</v>
      </c>
      <c r="G145" s="10"/>
      <c r="H145" s="25"/>
    </row>
    <row r="146" spans="1:8" ht="14.25" customHeight="1">
      <c r="A146" s="66" t="s">
        <v>234</v>
      </c>
      <c r="B146" s="7"/>
      <c r="C146" s="11" t="s">
        <v>16</v>
      </c>
      <c r="D146" s="56">
        <v>500</v>
      </c>
      <c r="E146" s="49">
        <v>5</v>
      </c>
      <c r="F146" s="8">
        <f t="shared" si="15"/>
        <v>2500</v>
      </c>
      <c r="G146" s="10"/>
      <c r="H146" s="25"/>
    </row>
    <row r="147" spans="1:8" ht="14.25" customHeight="1">
      <c r="A147" s="66" t="s">
        <v>235</v>
      </c>
      <c r="B147" s="7" t="s">
        <v>18</v>
      </c>
      <c r="C147" s="7" t="s">
        <v>103</v>
      </c>
      <c r="D147" s="8">
        <v>6000</v>
      </c>
      <c r="E147" s="49">
        <v>38</v>
      </c>
      <c r="F147" s="8">
        <f t="shared" si="15"/>
        <v>228000</v>
      </c>
      <c r="G147" s="10"/>
      <c r="H147" s="25"/>
    </row>
    <row r="148" spans="1:8" ht="14.25" customHeight="1">
      <c r="A148" s="48" t="s">
        <v>107</v>
      </c>
      <c r="B148" s="7" t="s">
        <v>18</v>
      </c>
      <c r="C148" s="7" t="s">
        <v>11</v>
      </c>
      <c r="D148" s="8">
        <v>1600</v>
      </c>
      <c r="E148" s="49">
        <v>10</v>
      </c>
      <c r="F148" s="8">
        <f t="shared" si="15"/>
        <v>16000</v>
      </c>
      <c r="G148" s="10"/>
      <c r="H148" s="25"/>
    </row>
    <row r="149" spans="1:8" ht="14.25" customHeight="1">
      <c r="A149" s="48" t="s">
        <v>112</v>
      </c>
      <c r="B149" s="7" t="s">
        <v>18</v>
      </c>
      <c r="C149" s="7" t="s">
        <v>54</v>
      </c>
      <c r="D149" s="91">
        <v>10000</v>
      </c>
      <c r="E149" s="60">
        <v>10</v>
      </c>
      <c r="F149" s="8">
        <f t="shared" ref="F149:F156" si="16">D149*E149</f>
        <v>100000</v>
      </c>
      <c r="G149" s="10"/>
      <c r="H149" s="25"/>
    </row>
    <row r="150" spans="1:8" ht="14.25" customHeight="1">
      <c r="A150" s="48" t="s">
        <v>113</v>
      </c>
      <c r="B150" s="7" t="s">
        <v>18</v>
      </c>
      <c r="C150" s="7" t="s">
        <v>54</v>
      </c>
      <c r="D150" s="15">
        <v>8000</v>
      </c>
      <c r="E150" s="49">
        <v>30</v>
      </c>
      <c r="F150" s="8">
        <f t="shared" si="16"/>
        <v>240000</v>
      </c>
      <c r="G150" s="10"/>
      <c r="H150" s="25"/>
    </row>
    <row r="151" spans="1:8" ht="14.25" customHeight="1">
      <c r="A151" s="66" t="s">
        <v>236</v>
      </c>
      <c r="B151" s="7"/>
      <c r="C151" s="7" t="s">
        <v>54</v>
      </c>
      <c r="D151" s="92">
        <v>5000</v>
      </c>
      <c r="E151" s="49">
        <v>6</v>
      </c>
      <c r="F151" s="8">
        <f t="shared" si="16"/>
        <v>30000</v>
      </c>
      <c r="G151" s="10"/>
      <c r="H151" s="25"/>
    </row>
    <row r="152" spans="1:8" ht="14.25" customHeight="1">
      <c r="A152" s="66" t="s">
        <v>237</v>
      </c>
      <c r="B152" s="7"/>
      <c r="C152" s="7" t="s">
        <v>54</v>
      </c>
      <c r="D152" s="92">
        <v>5000</v>
      </c>
      <c r="E152" s="49">
        <v>5</v>
      </c>
      <c r="F152" s="8">
        <f t="shared" si="16"/>
        <v>25000</v>
      </c>
      <c r="G152" s="10"/>
      <c r="H152" s="25"/>
    </row>
    <row r="153" spans="1:8" ht="14.25" customHeight="1">
      <c r="A153" s="66" t="s">
        <v>238</v>
      </c>
      <c r="B153" s="7"/>
      <c r="C153" s="7" t="s">
        <v>54</v>
      </c>
      <c r="D153" s="92">
        <v>5000</v>
      </c>
      <c r="E153" s="49">
        <v>5</v>
      </c>
      <c r="F153" s="8">
        <f t="shared" si="16"/>
        <v>25000</v>
      </c>
      <c r="G153" s="10"/>
      <c r="H153" s="25"/>
    </row>
    <row r="154" spans="1:8" ht="14.25" customHeight="1">
      <c r="A154" s="66" t="s">
        <v>239</v>
      </c>
      <c r="B154" s="7"/>
      <c r="C154" s="7" t="s">
        <v>54</v>
      </c>
      <c r="D154" s="92">
        <v>5000</v>
      </c>
      <c r="E154" s="49">
        <v>5</v>
      </c>
      <c r="F154" s="8">
        <f t="shared" si="16"/>
        <v>25000</v>
      </c>
      <c r="G154" s="10"/>
      <c r="H154" s="25"/>
    </row>
    <row r="155" spans="1:8" ht="14.25" customHeight="1">
      <c r="A155" s="66" t="s">
        <v>240</v>
      </c>
      <c r="B155" s="7"/>
      <c r="C155" s="7"/>
      <c r="D155" s="92">
        <v>5000</v>
      </c>
      <c r="E155" s="49">
        <v>10</v>
      </c>
      <c r="F155" s="8">
        <f t="shared" si="16"/>
        <v>50000</v>
      </c>
      <c r="G155" s="10"/>
      <c r="H155" s="25"/>
    </row>
    <row r="156" spans="1:8" ht="14.25" customHeight="1">
      <c r="A156" s="66" t="s">
        <v>241</v>
      </c>
      <c r="B156" s="7"/>
      <c r="C156" s="11" t="s">
        <v>16</v>
      </c>
      <c r="D156" s="91">
        <v>2500</v>
      </c>
      <c r="E156" s="49">
        <v>10</v>
      </c>
      <c r="F156" s="8">
        <f t="shared" si="16"/>
        <v>25000</v>
      </c>
      <c r="G156" s="10"/>
      <c r="H156" s="25"/>
    </row>
    <row r="157" spans="1:8" ht="14.25" customHeight="1">
      <c r="A157" s="48" t="s">
        <v>114</v>
      </c>
      <c r="B157" s="7" t="s">
        <v>18</v>
      </c>
      <c r="C157" s="7" t="s">
        <v>16</v>
      </c>
      <c r="D157" s="8">
        <v>100000</v>
      </c>
      <c r="E157" s="49">
        <v>1</v>
      </c>
      <c r="F157" s="8">
        <f>+D157*E157</f>
        <v>100000</v>
      </c>
      <c r="G157" s="10"/>
      <c r="H157" s="25"/>
    </row>
    <row r="158" spans="1:8" ht="14.25" customHeight="1">
      <c r="A158" s="75" t="s">
        <v>242</v>
      </c>
      <c r="B158" s="7"/>
      <c r="C158" s="7" t="s">
        <v>54</v>
      </c>
      <c r="D158" s="11">
        <v>465</v>
      </c>
      <c r="E158" s="93">
        <v>5</v>
      </c>
      <c r="F158" s="8">
        <f t="shared" ref="F158:F325" si="17">D158*E158</f>
        <v>2325</v>
      </c>
      <c r="G158" s="10"/>
      <c r="H158" s="25"/>
    </row>
    <row r="159" spans="1:8" ht="14.25" customHeight="1">
      <c r="A159" s="94" t="s">
        <v>243</v>
      </c>
      <c r="B159" s="7"/>
      <c r="C159" s="7" t="s">
        <v>54</v>
      </c>
      <c r="D159" s="11">
        <v>465</v>
      </c>
      <c r="E159" s="93">
        <v>25</v>
      </c>
      <c r="F159" s="8">
        <f t="shared" si="17"/>
        <v>11625</v>
      </c>
      <c r="G159" s="10"/>
      <c r="H159" s="25"/>
    </row>
    <row r="160" spans="1:8" ht="14.25" customHeight="1">
      <c r="A160" s="94" t="s">
        <v>244</v>
      </c>
      <c r="B160" s="7"/>
      <c r="C160" s="7" t="s">
        <v>54</v>
      </c>
      <c r="D160" s="11">
        <v>465</v>
      </c>
      <c r="E160" s="93">
        <v>25</v>
      </c>
      <c r="F160" s="8">
        <f t="shared" si="17"/>
        <v>11625</v>
      </c>
      <c r="G160" s="10"/>
      <c r="H160" s="25"/>
    </row>
    <row r="161" spans="1:8" ht="14.25" customHeight="1">
      <c r="A161" s="75" t="s">
        <v>245</v>
      </c>
      <c r="B161" s="7"/>
      <c r="C161" s="7" t="s">
        <v>54</v>
      </c>
      <c r="D161" s="56">
        <v>465</v>
      </c>
      <c r="E161" s="93">
        <v>15</v>
      </c>
      <c r="F161" s="8">
        <f t="shared" si="17"/>
        <v>6975</v>
      </c>
      <c r="G161" s="10"/>
      <c r="H161" s="25"/>
    </row>
    <row r="162" spans="1:8" ht="14.25" customHeight="1">
      <c r="A162" s="69" t="s">
        <v>246</v>
      </c>
      <c r="B162" s="7"/>
      <c r="C162" s="11" t="s">
        <v>16</v>
      </c>
      <c r="D162" s="11">
        <v>12000</v>
      </c>
      <c r="E162" s="49">
        <v>26</v>
      </c>
      <c r="F162" s="8">
        <f t="shared" si="17"/>
        <v>312000</v>
      </c>
      <c r="G162" s="10"/>
      <c r="H162" s="25"/>
    </row>
    <row r="163" spans="1:8" ht="14.25" customHeight="1">
      <c r="A163" s="76" t="s">
        <v>247</v>
      </c>
      <c r="B163" s="7"/>
      <c r="C163" s="7"/>
      <c r="D163" s="56">
        <v>114750</v>
      </c>
      <c r="E163" s="49">
        <v>1</v>
      </c>
      <c r="F163" s="8">
        <f t="shared" si="17"/>
        <v>114750</v>
      </c>
      <c r="G163" s="10"/>
      <c r="H163" s="25"/>
    </row>
    <row r="164" spans="1:8" ht="14.25" customHeight="1">
      <c r="A164" s="76" t="s">
        <v>248</v>
      </c>
      <c r="B164" s="7"/>
      <c r="C164" s="7"/>
      <c r="D164" s="11">
        <v>11310</v>
      </c>
      <c r="E164" s="49">
        <v>2</v>
      </c>
      <c r="F164" s="8">
        <f t="shared" si="17"/>
        <v>22620</v>
      </c>
      <c r="G164" s="10"/>
      <c r="H164" s="25"/>
    </row>
    <row r="165" spans="1:8" ht="14.25" customHeight="1">
      <c r="A165" s="76" t="s">
        <v>249</v>
      </c>
      <c r="B165" s="7"/>
      <c r="C165" s="7"/>
      <c r="D165" s="11">
        <v>4500</v>
      </c>
      <c r="E165" s="49">
        <v>8</v>
      </c>
      <c r="F165" s="8">
        <f t="shared" si="17"/>
        <v>36000</v>
      </c>
      <c r="G165" s="10"/>
      <c r="H165" s="25"/>
    </row>
    <row r="166" spans="1:8" ht="14.25" customHeight="1">
      <c r="A166" s="95" t="s">
        <v>250</v>
      </c>
      <c r="B166" s="7"/>
      <c r="C166" s="7"/>
      <c r="D166" s="56">
        <v>300000</v>
      </c>
      <c r="E166" s="49">
        <v>2</v>
      </c>
      <c r="F166" s="8">
        <f t="shared" si="17"/>
        <v>600000</v>
      </c>
      <c r="G166" s="10"/>
      <c r="H166" s="25"/>
    </row>
    <row r="167" spans="1:8" ht="14.25" customHeight="1">
      <c r="A167" s="95" t="s">
        <v>251</v>
      </c>
      <c r="B167" s="7"/>
      <c r="C167" s="7"/>
      <c r="D167" s="56">
        <v>139000</v>
      </c>
      <c r="E167" s="49">
        <v>1</v>
      </c>
      <c r="F167" s="8">
        <f t="shared" si="17"/>
        <v>139000</v>
      </c>
      <c r="G167" s="52">
        <v>539000</v>
      </c>
      <c r="H167" s="25"/>
    </row>
    <row r="168" spans="1:8" ht="14.25" customHeight="1">
      <c r="A168" s="71" t="s">
        <v>252</v>
      </c>
      <c r="B168" s="7"/>
      <c r="C168" s="7"/>
      <c r="D168" s="56">
        <v>1450</v>
      </c>
      <c r="E168" s="49">
        <v>2</v>
      </c>
      <c r="F168" s="8">
        <f t="shared" si="17"/>
        <v>2900</v>
      </c>
      <c r="G168" s="10"/>
      <c r="H168" s="25"/>
    </row>
    <row r="169" spans="1:8" ht="14.25" customHeight="1">
      <c r="A169" s="66" t="s">
        <v>173</v>
      </c>
      <c r="B169" s="7"/>
      <c r="C169" s="7"/>
      <c r="D169" s="56">
        <v>8000</v>
      </c>
      <c r="E169" s="49">
        <v>3</v>
      </c>
      <c r="F169" s="8">
        <f t="shared" si="17"/>
        <v>24000</v>
      </c>
      <c r="G169" s="10"/>
      <c r="H169" s="96"/>
    </row>
    <row r="170" spans="1:8" ht="14.25" customHeight="1">
      <c r="A170" s="66" t="s">
        <v>75</v>
      </c>
      <c r="B170" s="7"/>
      <c r="C170" s="7"/>
      <c r="D170" s="56">
        <v>6000</v>
      </c>
      <c r="E170" s="49">
        <v>7</v>
      </c>
      <c r="F170" s="8">
        <f t="shared" si="17"/>
        <v>42000</v>
      </c>
      <c r="G170" s="10"/>
      <c r="H170" s="96"/>
    </row>
    <row r="171" spans="1:8" ht="14.25" customHeight="1">
      <c r="A171" s="66" t="s">
        <v>253</v>
      </c>
      <c r="B171" s="7"/>
      <c r="C171" s="7"/>
      <c r="D171" s="56">
        <v>6000</v>
      </c>
      <c r="E171" s="49">
        <v>3</v>
      </c>
      <c r="F171" s="8">
        <f t="shared" si="17"/>
        <v>18000</v>
      </c>
      <c r="G171" s="10"/>
      <c r="H171" s="96"/>
    </row>
    <row r="172" spans="1:8" ht="14.25" customHeight="1">
      <c r="A172" s="66" t="s">
        <v>254</v>
      </c>
      <c r="B172" s="7"/>
      <c r="C172" s="7"/>
      <c r="D172" s="56">
        <v>6000</v>
      </c>
      <c r="E172" s="49">
        <v>5</v>
      </c>
      <c r="F172" s="8">
        <f t="shared" si="17"/>
        <v>30000</v>
      </c>
      <c r="G172" s="10"/>
      <c r="H172" s="96"/>
    </row>
    <row r="173" spans="1:8" ht="14.25" customHeight="1">
      <c r="A173" s="66" t="s">
        <v>255</v>
      </c>
      <c r="B173" s="7"/>
      <c r="C173" s="7"/>
      <c r="D173" s="56">
        <v>600</v>
      </c>
      <c r="E173" s="49">
        <v>6</v>
      </c>
      <c r="F173" s="8">
        <f t="shared" si="17"/>
        <v>3600</v>
      </c>
      <c r="G173" s="10"/>
      <c r="H173" s="96"/>
    </row>
    <row r="174" spans="1:8" ht="14.25" customHeight="1">
      <c r="A174" s="66" t="s">
        <v>256</v>
      </c>
      <c r="B174" s="7"/>
      <c r="C174" s="7"/>
      <c r="D174" s="56">
        <v>2000</v>
      </c>
      <c r="E174" s="49">
        <v>4</v>
      </c>
      <c r="F174" s="8">
        <f t="shared" si="17"/>
        <v>8000</v>
      </c>
      <c r="G174" s="10"/>
      <c r="H174" s="96"/>
    </row>
    <row r="175" spans="1:8" ht="14.25" customHeight="1">
      <c r="A175" s="66" t="s">
        <v>257</v>
      </c>
      <c r="B175" s="7"/>
      <c r="C175" s="7"/>
      <c r="D175" s="56">
        <v>500</v>
      </c>
      <c r="E175" s="49">
        <v>10</v>
      </c>
      <c r="F175" s="8">
        <f t="shared" si="17"/>
        <v>5000</v>
      </c>
      <c r="G175" s="10"/>
      <c r="H175" s="96"/>
    </row>
    <row r="176" spans="1:8" ht="14.25" customHeight="1">
      <c r="A176" s="66" t="s">
        <v>258</v>
      </c>
      <c r="B176" s="7"/>
      <c r="C176" s="7"/>
      <c r="D176" s="56">
        <v>150</v>
      </c>
      <c r="E176" s="49">
        <v>200</v>
      </c>
      <c r="F176" s="8">
        <f t="shared" si="17"/>
        <v>30000</v>
      </c>
      <c r="G176" s="10"/>
      <c r="H176" s="96"/>
    </row>
    <row r="177" spans="1:8" ht="14.25" customHeight="1">
      <c r="A177" s="66" t="s">
        <v>259</v>
      </c>
      <c r="B177" s="7"/>
      <c r="C177" s="11" t="s">
        <v>16</v>
      </c>
      <c r="D177" s="97">
        <v>380</v>
      </c>
      <c r="E177" s="49">
        <v>240</v>
      </c>
      <c r="F177" s="8">
        <f t="shared" si="17"/>
        <v>91200</v>
      </c>
      <c r="G177" s="10"/>
      <c r="H177" s="96"/>
    </row>
    <row r="178" spans="1:8" ht="14.25" customHeight="1">
      <c r="A178" s="48" t="s">
        <v>58</v>
      </c>
      <c r="B178" s="7"/>
      <c r="C178" s="11" t="s">
        <v>16</v>
      </c>
      <c r="D178" s="56">
        <v>250</v>
      </c>
      <c r="E178" s="49">
        <v>60</v>
      </c>
      <c r="F178" s="8">
        <f t="shared" si="17"/>
        <v>15000</v>
      </c>
      <c r="G178" s="10"/>
      <c r="H178" s="96"/>
    </row>
    <row r="179" spans="1:8" ht="14.25" customHeight="1">
      <c r="A179" s="48" t="s">
        <v>97</v>
      </c>
      <c r="B179" s="7"/>
      <c r="C179" s="11" t="s">
        <v>11</v>
      </c>
      <c r="D179" s="56">
        <v>1250</v>
      </c>
      <c r="E179" s="49">
        <v>100</v>
      </c>
      <c r="F179" s="8">
        <f t="shared" si="17"/>
        <v>125000</v>
      </c>
      <c r="G179" s="52">
        <v>2000</v>
      </c>
      <c r="H179" s="96"/>
    </row>
    <row r="180" spans="1:8" ht="14.25" customHeight="1">
      <c r="A180" s="48" t="s">
        <v>93</v>
      </c>
      <c r="B180" s="7"/>
      <c r="C180" s="7"/>
      <c r="D180" s="56">
        <v>1000</v>
      </c>
      <c r="E180" s="49">
        <v>120</v>
      </c>
      <c r="F180" s="8">
        <f t="shared" si="17"/>
        <v>120000</v>
      </c>
      <c r="G180" s="10"/>
      <c r="H180" s="96"/>
    </row>
    <row r="181" spans="1:8" ht="14.25" customHeight="1">
      <c r="A181" s="66" t="s">
        <v>260</v>
      </c>
      <c r="B181" s="7"/>
      <c r="C181" s="7"/>
      <c r="D181" s="56">
        <v>1000</v>
      </c>
      <c r="E181" s="49">
        <v>40</v>
      </c>
      <c r="F181" s="8">
        <f t="shared" si="17"/>
        <v>40000</v>
      </c>
      <c r="G181" s="10"/>
      <c r="H181" s="96"/>
    </row>
    <row r="182" spans="1:8" ht="14.25" customHeight="1">
      <c r="A182" s="66" t="s">
        <v>261</v>
      </c>
      <c r="B182" s="7"/>
      <c r="C182" s="11" t="s">
        <v>87</v>
      </c>
      <c r="D182" s="56">
        <v>500</v>
      </c>
      <c r="E182" s="64">
        <v>240</v>
      </c>
      <c r="F182" s="8">
        <f t="shared" si="17"/>
        <v>120000</v>
      </c>
      <c r="G182" s="10"/>
      <c r="H182" s="96"/>
    </row>
    <row r="183" spans="1:8" ht="14.25" customHeight="1">
      <c r="A183" s="66" t="s">
        <v>262</v>
      </c>
      <c r="B183" s="7"/>
      <c r="C183" s="11" t="s">
        <v>87</v>
      </c>
      <c r="D183" s="56">
        <v>400</v>
      </c>
      <c r="E183" s="64">
        <v>40</v>
      </c>
      <c r="F183" s="8">
        <f t="shared" si="17"/>
        <v>16000</v>
      </c>
      <c r="G183" s="10"/>
      <c r="H183" s="96"/>
    </row>
    <row r="184" spans="1:8" ht="14.25" customHeight="1">
      <c r="A184" s="66" t="s">
        <v>263</v>
      </c>
      <c r="B184" s="7"/>
      <c r="C184" s="7"/>
      <c r="D184" s="56">
        <v>1000</v>
      </c>
      <c r="E184" s="49">
        <v>400</v>
      </c>
      <c r="F184" s="8">
        <f t="shared" si="17"/>
        <v>400000</v>
      </c>
      <c r="G184" s="10"/>
      <c r="H184" s="96"/>
    </row>
    <row r="185" spans="1:8" ht="14.25" customHeight="1">
      <c r="A185" s="66" t="s">
        <v>61</v>
      </c>
      <c r="B185" s="7"/>
      <c r="C185" s="7"/>
      <c r="D185" s="56">
        <v>500</v>
      </c>
      <c r="E185" s="49">
        <v>360</v>
      </c>
      <c r="F185" s="8">
        <f t="shared" si="17"/>
        <v>180000</v>
      </c>
      <c r="G185" s="10"/>
      <c r="H185" s="96"/>
    </row>
    <row r="186" spans="1:8" ht="14.25" customHeight="1">
      <c r="A186" s="48" t="s">
        <v>91</v>
      </c>
      <c r="B186" s="7"/>
      <c r="C186" s="7"/>
      <c r="D186" s="56">
        <v>2500</v>
      </c>
      <c r="E186" s="49">
        <v>20</v>
      </c>
      <c r="F186" s="8">
        <f t="shared" si="17"/>
        <v>50000</v>
      </c>
      <c r="G186" s="10"/>
      <c r="H186" s="96"/>
    </row>
    <row r="187" spans="1:8" ht="14.25" customHeight="1">
      <c r="A187" s="48" t="s">
        <v>48</v>
      </c>
      <c r="B187" s="7"/>
      <c r="C187" s="7"/>
      <c r="D187" s="56">
        <v>1500</v>
      </c>
      <c r="E187" s="49">
        <v>120</v>
      </c>
      <c r="F187" s="8">
        <f t="shared" si="17"/>
        <v>180000</v>
      </c>
      <c r="G187" s="10"/>
      <c r="H187" s="96"/>
    </row>
    <row r="188" spans="1:8" ht="14.25" customHeight="1">
      <c r="A188" s="66" t="s">
        <v>264</v>
      </c>
      <c r="B188" s="7"/>
      <c r="C188" s="7"/>
      <c r="D188" s="83">
        <v>780</v>
      </c>
      <c r="E188" s="49">
        <v>8</v>
      </c>
      <c r="F188" s="8">
        <f t="shared" si="17"/>
        <v>6240</v>
      </c>
      <c r="G188" s="10"/>
      <c r="H188" s="96"/>
    </row>
    <row r="189" spans="1:8" ht="14.25" customHeight="1">
      <c r="A189" s="66" t="s">
        <v>265</v>
      </c>
      <c r="B189" s="7"/>
      <c r="C189" s="7"/>
      <c r="D189" s="83">
        <v>4300</v>
      </c>
      <c r="E189" s="49">
        <v>10</v>
      </c>
      <c r="F189" s="8">
        <f t="shared" si="17"/>
        <v>43000</v>
      </c>
      <c r="G189" s="52">
        <v>6000</v>
      </c>
      <c r="H189" s="96"/>
    </row>
    <row r="190" spans="1:8" ht="14.25" customHeight="1">
      <c r="A190" s="66" t="s">
        <v>266</v>
      </c>
      <c r="B190" s="7"/>
      <c r="C190" s="7"/>
      <c r="D190" s="83">
        <v>1400</v>
      </c>
      <c r="E190" s="49">
        <v>12</v>
      </c>
      <c r="F190" s="8">
        <f t="shared" si="17"/>
        <v>16800</v>
      </c>
      <c r="G190" s="10"/>
      <c r="H190" s="96"/>
    </row>
    <row r="191" spans="1:8" ht="14.25" customHeight="1">
      <c r="A191" s="66" t="s">
        <v>267</v>
      </c>
      <c r="B191" s="7"/>
      <c r="C191" s="7"/>
      <c r="D191" s="56">
        <v>1500</v>
      </c>
      <c r="E191" s="49">
        <v>40</v>
      </c>
      <c r="F191" s="8">
        <f t="shared" si="17"/>
        <v>60000</v>
      </c>
      <c r="G191" s="10"/>
      <c r="H191" s="96"/>
    </row>
    <row r="192" spans="1:8" ht="14.25" customHeight="1">
      <c r="A192" s="98" t="s">
        <v>268</v>
      </c>
      <c r="B192" s="7"/>
      <c r="C192" s="7"/>
      <c r="D192" s="56">
        <v>150</v>
      </c>
      <c r="E192" s="49">
        <v>200</v>
      </c>
      <c r="F192" s="8">
        <f t="shared" si="17"/>
        <v>30000</v>
      </c>
      <c r="G192" s="10"/>
      <c r="H192" s="96"/>
    </row>
    <row r="193" spans="1:8" ht="14.25" customHeight="1">
      <c r="A193" s="66" t="s">
        <v>269</v>
      </c>
      <c r="B193" s="7"/>
      <c r="C193" s="7"/>
      <c r="D193" s="83">
        <v>1500</v>
      </c>
      <c r="E193" s="49">
        <v>60</v>
      </c>
      <c r="F193" s="8">
        <f t="shared" si="17"/>
        <v>90000</v>
      </c>
      <c r="G193" s="10"/>
      <c r="H193" s="96"/>
    </row>
    <row r="194" spans="1:8" ht="14.25" customHeight="1">
      <c r="A194" s="66" t="s">
        <v>270</v>
      </c>
      <c r="B194" s="7"/>
      <c r="C194" s="7"/>
      <c r="D194" s="56">
        <v>1150</v>
      </c>
      <c r="E194" s="49">
        <v>13</v>
      </c>
      <c r="F194" s="8">
        <f t="shared" si="17"/>
        <v>14950</v>
      </c>
      <c r="G194" s="52">
        <v>2790</v>
      </c>
      <c r="H194" s="96"/>
    </row>
    <row r="195" spans="1:8" ht="14.25" customHeight="1">
      <c r="A195" s="66" t="s">
        <v>271</v>
      </c>
      <c r="B195" s="7"/>
      <c r="C195" s="7"/>
      <c r="D195" s="56">
        <v>7750</v>
      </c>
      <c r="E195" s="49">
        <v>5</v>
      </c>
      <c r="F195" s="8">
        <f t="shared" si="17"/>
        <v>38750</v>
      </c>
      <c r="G195" s="10"/>
      <c r="H195" s="96"/>
    </row>
    <row r="196" spans="1:8" ht="14.25" customHeight="1">
      <c r="A196" s="66" t="s">
        <v>272</v>
      </c>
      <c r="B196" s="7"/>
      <c r="C196" s="7"/>
      <c r="D196" s="56">
        <v>1200</v>
      </c>
      <c r="E196" s="49">
        <v>50</v>
      </c>
      <c r="F196" s="8">
        <f t="shared" si="17"/>
        <v>60000</v>
      </c>
      <c r="G196" s="10"/>
      <c r="H196" s="96"/>
    </row>
    <row r="197" spans="1:8" ht="14.25" customHeight="1">
      <c r="A197" s="66" t="s">
        <v>273</v>
      </c>
      <c r="B197" s="7"/>
      <c r="C197" s="7"/>
      <c r="D197" s="56">
        <v>1000</v>
      </c>
      <c r="E197" s="49">
        <v>40</v>
      </c>
      <c r="F197" s="8">
        <f t="shared" si="17"/>
        <v>40000</v>
      </c>
      <c r="G197" s="10"/>
      <c r="H197" s="96"/>
    </row>
    <row r="198" spans="1:8" ht="14.25" customHeight="1">
      <c r="A198" s="66" t="s">
        <v>274</v>
      </c>
      <c r="B198" s="7"/>
      <c r="C198" s="7"/>
      <c r="D198" s="56">
        <v>9000</v>
      </c>
      <c r="E198" s="49">
        <v>10</v>
      </c>
      <c r="F198" s="8">
        <f t="shared" si="17"/>
        <v>90000</v>
      </c>
      <c r="G198" s="52">
        <v>20000</v>
      </c>
      <c r="H198" s="96"/>
    </row>
    <row r="199" spans="1:8" ht="14.25" customHeight="1">
      <c r="A199" s="98" t="s">
        <v>275</v>
      </c>
      <c r="B199" s="7"/>
      <c r="C199" s="7"/>
      <c r="D199" s="56">
        <v>3200</v>
      </c>
      <c r="E199" s="49">
        <v>6</v>
      </c>
      <c r="F199" s="8">
        <f t="shared" si="17"/>
        <v>19200</v>
      </c>
      <c r="G199" s="52">
        <v>6000</v>
      </c>
      <c r="H199" s="96"/>
    </row>
    <row r="200" spans="1:8" ht="14.25" customHeight="1">
      <c r="A200" s="99" t="s">
        <v>50</v>
      </c>
      <c r="B200" s="7"/>
      <c r="C200" s="7"/>
      <c r="D200" s="56">
        <v>250</v>
      </c>
      <c r="E200" s="49">
        <v>100</v>
      </c>
      <c r="F200" s="8">
        <f t="shared" si="17"/>
        <v>25000</v>
      </c>
      <c r="G200" s="10"/>
      <c r="H200" s="96"/>
    </row>
    <row r="201" spans="1:8" ht="14.25" customHeight="1">
      <c r="A201" s="66" t="s">
        <v>276</v>
      </c>
      <c r="B201" s="7"/>
      <c r="C201" s="7"/>
      <c r="D201" s="83">
        <v>1000</v>
      </c>
      <c r="E201" s="49">
        <v>20</v>
      </c>
      <c r="F201" s="8">
        <f t="shared" si="17"/>
        <v>20000</v>
      </c>
      <c r="G201" s="10"/>
      <c r="H201" s="96"/>
    </row>
    <row r="202" spans="1:8" ht="14.25" customHeight="1">
      <c r="A202" s="99" t="s">
        <v>277</v>
      </c>
      <c r="B202" s="7"/>
      <c r="C202" s="7"/>
      <c r="D202" s="56">
        <v>2000</v>
      </c>
      <c r="E202" s="49">
        <v>20</v>
      </c>
      <c r="F202" s="8">
        <f t="shared" si="17"/>
        <v>40000</v>
      </c>
      <c r="G202" s="10"/>
      <c r="H202" s="96"/>
    </row>
    <row r="203" spans="1:8" ht="14.25" customHeight="1">
      <c r="A203" s="66" t="s">
        <v>278</v>
      </c>
      <c r="B203" s="7"/>
      <c r="C203" s="7"/>
      <c r="D203" s="56">
        <v>2000</v>
      </c>
      <c r="E203" s="49">
        <v>4</v>
      </c>
      <c r="F203" s="8">
        <f t="shared" si="17"/>
        <v>8000</v>
      </c>
      <c r="G203" s="10"/>
      <c r="H203" s="96"/>
    </row>
    <row r="204" spans="1:8" ht="14.25" customHeight="1">
      <c r="A204" s="66" t="s">
        <v>279</v>
      </c>
      <c r="B204" s="7"/>
      <c r="C204" s="11" t="s">
        <v>280</v>
      </c>
      <c r="D204" s="83">
        <v>3000</v>
      </c>
      <c r="E204" s="49">
        <v>6</v>
      </c>
      <c r="F204" s="8">
        <f t="shared" si="17"/>
        <v>18000</v>
      </c>
      <c r="G204" s="10"/>
      <c r="H204" s="96"/>
    </row>
    <row r="205" spans="1:8" ht="14.25" customHeight="1">
      <c r="A205" s="66" t="s">
        <v>281</v>
      </c>
      <c r="B205" s="7"/>
      <c r="C205" s="7"/>
      <c r="D205" s="56">
        <v>5500</v>
      </c>
      <c r="E205" s="49">
        <v>10</v>
      </c>
      <c r="F205" s="8">
        <f t="shared" si="17"/>
        <v>55000</v>
      </c>
      <c r="G205" s="10"/>
      <c r="H205" s="96"/>
    </row>
    <row r="206" spans="1:8" ht="14.25" customHeight="1">
      <c r="A206" s="66" t="s">
        <v>282</v>
      </c>
      <c r="B206" s="7"/>
      <c r="C206" s="7"/>
      <c r="D206" s="56">
        <v>3500</v>
      </c>
      <c r="E206" s="49">
        <v>30</v>
      </c>
      <c r="F206" s="8">
        <f t="shared" si="17"/>
        <v>105000</v>
      </c>
      <c r="G206" s="10"/>
      <c r="H206" s="96"/>
    </row>
    <row r="207" spans="1:8" ht="14.25" customHeight="1">
      <c r="A207" s="66" t="s">
        <v>283</v>
      </c>
      <c r="B207" s="7"/>
      <c r="C207" s="7"/>
      <c r="D207" s="56">
        <v>5000</v>
      </c>
      <c r="E207" s="49">
        <v>30</v>
      </c>
      <c r="F207" s="8">
        <f t="shared" si="17"/>
        <v>150000</v>
      </c>
      <c r="G207" s="10"/>
      <c r="H207" s="96"/>
    </row>
    <row r="208" spans="1:8" ht="14.25" customHeight="1">
      <c r="A208" s="66" t="s">
        <v>284</v>
      </c>
      <c r="B208" s="7"/>
      <c r="C208" s="7"/>
      <c r="D208" s="83">
        <v>1500</v>
      </c>
      <c r="E208" s="49">
        <v>30</v>
      </c>
      <c r="F208" s="8">
        <f t="shared" si="17"/>
        <v>45000</v>
      </c>
      <c r="G208" s="10"/>
      <c r="H208" s="96"/>
    </row>
    <row r="209" spans="1:8" ht="14.25" customHeight="1">
      <c r="A209" s="66" t="s">
        <v>285</v>
      </c>
      <c r="B209" s="7"/>
      <c r="C209" s="7"/>
      <c r="D209" s="56">
        <v>1300</v>
      </c>
      <c r="E209" s="49">
        <v>10</v>
      </c>
      <c r="F209" s="8">
        <f t="shared" si="17"/>
        <v>13000</v>
      </c>
      <c r="G209" s="10"/>
      <c r="H209" s="96"/>
    </row>
    <row r="210" spans="1:8" ht="14.25" customHeight="1">
      <c r="A210" s="66" t="s">
        <v>286</v>
      </c>
      <c r="B210" s="7"/>
      <c r="C210" s="7"/>
      <c r="D210" s="56">
        <v>2000</v>
      </c>
      <c r="E210" s="49">
        <v>10</v>
      </c>
      <c r="F210" s="8">
        <f t="shared" si="17"/>
        <v>20000</v>
      </c>
      <c r="G210" s="10"/>
      <c r="H210" s="96"/>
    </row>
    <row r="211" spans="1:8" ht="14.25" customHeight="1">
      <c r="A211" s="66" t="s">
        <v>287</v>
      </c>
      <c r="B211" s="7"/>
      <c r="C211" s="7"/>
      <c r="D211" s="56">
        <v>1920</v>
      </c>
      <c r="E211" s="49">
        <v>20</v>
      </c>
      <c r="F211" s="8">
        <f t="shared" si="17"/>
        <v>38400</v>
      </c>
      <c r="G211" s="10"/>
      <c r="H211" s="96"/>
    </row>
    <row r="212" spans="1:8" ht="14.25" customHeight="1">
      <c r="A212" s="66" t="s">
        <v>288</v>
      </c>
      <c r="B212" s="7"/>
      <c r="C212" s="7"/>
      <c r="D212" s="56">
        <v>250</v>
      </c>
      <c r="E212" s="49">
        <v>10</v>
      </c>
      <c r="F212" s="8">
        <f t="shared" si="17"/>
        <v>2500</v>
      </c>
      <c r="G212" s="52">
        <v>450</v>
      </c>
      <c r="H212" s="96"/>
    </row>
    <row r="213" spans="1:8" ht="14.25" customHeight="1">
      <c r="A213" s="66" t="s">
        <v>289</v>
      </c>
      <c r="B213" s="7"/>
      <c r="C213" s="7"/>
      <c r="D213" s="56">
        <v>400</v>
      </c>
      <c r="E213" s="49">
        <v>20</v>
      </c>
      <c r="F213" s="8">
        <f t="shared" si="17"/>
        <v>8000</v>
      </c>
      <c r="G213" s="10"/>
      <c r="H213" s="96"/>
    </row>
    <row r="214" spans="1:8" ht="14.25" customHeight="1">
      <c r="A214" s="66" t="s">
        <v>290</v>
      </c>
      <c r="B214" s="7"/>
      <c r="C214" s="11" t="s">
        <v>291</v>
      </c>
      <c r="D214" s="56">
        <v>160</v>
      </c>
      <c r="E214" s="49">
        <v>200</v>
      </c>
      <c r="F214" s="8">
        <f t="shared" si="17"/>
        <v>32000</v>
      </c>
      <c r="G214" s="10"/>
      <c r="H214" s="96"/>
    </row>
    <row r="215" spans="1:8" ht="14.25" customHeight="1">
      <c r="A215" s="66" t="s">
        <v>292</v>
      </c>
      <c r="B215" s="7"/>
      <c r="C215" s="11" t="s">
        <v>291</v>
      </c>
      <c r="D215" s="56">
        <v>420</v>
      </c>
      <c r="E215" s="49">
        <v>200</v>
      </c>
      <c r="F215" s="8">
        <f t="shared" si="17"/>
        <v>84000</v>
      </c>
      <c r="G215" s="10"/>
      <c r="H215" s="96"/>
    </row>
    <row r="216" spans="1:8" ht="14.25" customHeight="1">
      <c r="A216" s="66" t="s">
        <v>293</v>
      </c>
      <c r="B216" s="7"/>
      <c r="C216" s="7"/>
      <c r="D216" s="56">
        <v>1600</v>
      </c>
      <c r="E216" s="49">
        <v>40</v>
      </c>
      <c r="F216" s="8">
        <f t="shared" si="17"/>
        <v>64000</v>
      </c>
      <c r="G216" s="10"/>
      <c r="H216" s="96"/>
    </row>
    <row r="217" spans="1:8" ht="14.25" customHeight="1">
      <c r="A217" s="66" t="s">
        <v>294</v>
      </c>
      <c r="B217" s="7"/>
      <c r="C217" s="7"/>
      <c r="D217" s="56">
        <v>1500</v>
      </c>
      <c r="E217" s="49">
        <v>20</v>
      </c>
      <c r="F217" s="8">
        <f t="shared" si="17"/>
        <v>30000</v>
      </c>
      <c r="G217" s="10"/>
      <c r="H217" s="96"/>
    </row>
    <row r="218" spans="1:8" ht="14.25" customHeight="1">
      <c r="A218" s="66" t="s">
        <v>295</v>
      </c>
      <c r="B218" s="7"/>
      <c r="C218" s="7"/>
      <c r="D218" s="56">
        <v>28000</v>
      </c>
      <c r="E218" s="49">
        <v>6</v>
      </c>
      <c r="F218" s="8">
        <f t="shared" si="17"/>
        <v>168000</v>
      </c>
      <c r="G218" s="10"/>
      <c r="H218" s="96"/>
    </row>
    <row r="219" spans="1:8" ht="14.25" customHeight="1">
      <c r="A219" s="66" t="s">
        <v>296</v>
      </c>
      <c r="B219" s="7"/>
      <c r="C219" s="7"/>
      <c r="D219" s="56">
        <v>900</v>
      </c>
      <c r="E219" s="49">
        <v>60</v>
      </c>
      <c r="F219" s="8">
        <f t="shared" si="17"/>
        <v>54000</v>
      </c>
      <c r="G219" s="52">
        <v>1550</v>
      </c>
      <c r="H219" s="96"/>
    </row>
    <row r="220" spans="1:8" ht="14.25" customHeight="1">
      <c r="A220" s="99" t="s">
        <v>63</v>
      </c>
      <c r="B220" s="7"/>
      <c r="C220" s="7"/>
      <c r="D220" s="56">
        <v>600</v>
      </c>
      <c r="E220" s="49">
        <v>30</v>
      </c>
      <c r="F220" s="8">
        <f t="shared" si="17"/>
        <v>18000</v>
      </c>
      <c r="G220" s="10"/>
      <c r="H220" s="96"/>
    </row>
    <row r="221" spans="1:8" ht="14.25" customHeight="1">
      <c r="A221" s="99" t="s">
        <v>81</v>
      </c>
      <c r="B221" s="7"/>
      <c r="C221" s="7"/>
      <c r="D221" s="56">
        <v>800</v>
      </c>
      <c r="E221" s="49">
        <v>100</v>
      </c>
      <c r="F221" s="8">
        <f t="shared" si="17"/>
        <v>80000</v>
      </c>
      <c r="G221" s="10"/>
      <c r="H221" s="96"/>
    </row>
    <row r="222" spans="1:8" ht="14.25" customHeight="1">
      <c r="A222" s="98" t="s">
        <v>297</v>
      </c>
      <c r="B222" s="7"/>
      <c r="C222" s="7"/>
      <c r="D222" s="56">
        <v>430</v>
      </c>
      <c r="E222" s="49">
        <v>30</v>
      </c>
      <c r="F222" s="8">
        <f t="shared" si="17"/>
        <v>12900</v>
      </c>
      <c r="G222" s="10"/>
      <c r="H222" s="96"/>
    </row>
    <row r="223" spans="1:8" ht="14.25" customHeight="1">
      <c r="A223" s="100" t="s">
        <v>298</v>
      </c>
      <c r="B223" s="7"/>
      <c r="C223" s="7"/>
      <c r="D223" s="56">
        <v>2000</v>
      </c>
      <c r="E223" s="49">
        <v>20</v>
      </c>
      <c r="F223" s="8">
        <f t="shared" si="17"/>
        <v>40000</v>
      </c>
      <c r="G223" s="10"/>
      <c r="H223" s="96"/>
    </row>
    <row r="224" spans="1:8" ht="14.25" customHeight="1">
      <c r="A224" s="99" t="s">
        <v>299</v>
      </c>
      <c r="B224" s="7"/>
      <c r="C224" s="7"/>
      <c r="D224" s="56">
        <v>400</v>
      </c>
      <c r="E224" s="49">
        <v>40</v>
      </c>
      <c r="F224" s="8">
        <f t="shared" si="17"/>
        <v>16000</v>
      </c>
      <c r="G224" s="10"/>
      <c r="H224" s="96"/>
    </row>
    <row r="225" spans="1:8" ht="14.25" customHeight="1">
      <c r="A225" s="66" t="s">
        <v>300</v>
      </c>
      <c r="B225" s="7"/>
      <c r="C225" s="11" t="s">
        <v>14</v>
      </c>
      <c r="D225" s="83">
        <v>600</v>
      </c>
      <c r="E225" s="49">
        <v>6</v>
      </c>
      <c r="F225" s="8">
        <f t="shared" si="17"/>
        <v>3600</v>
      </c>
      <c r="G225" s="10"/>
      <c r="H225" s="96"/>
    </row>
    <row r="226" spans="1:8" ht="14.25" customHeight="1">
      <c r="A226" s="66" t="s">
        <v>301</v>
      </c>
      <c r="B226" s="7"/>
      <c r="C226" s="11" t="s">
        <v>16</v>
      </c>
      <c r="D226" s="83">
        <v>20</v>
      </c>
      <c r="E226" s="49">
        <v>100</v>
      </c>
      <c r="F226" s="8">
        <f t="shared" si="17"/>
        <v>2000</v>
      </c>
      <c r="G226" s="52">
        <v>2000</v>
      </c>
      <c r="H226" s="96"/>
    </row>
    <row r="227" spans="1:8" ht="14.25" customHeight="1">
      <c r="A227" s="66" t="s">
        <v>302</v>
      </c>
      <c r="B227" s="7"/>
      <c r="C227" s="11" t="s">
        <v>16</v>
      </c>
      <c r="D227" s="83">
        <v>20</v>
      </c>
      <c r="E227" s="49">
        <v>100</v>
      </c>
      <c r="F227" s="8">
        <f t="shared" si="17"/>
        <v>2000</v>
      </c>
      <c r="G227" s="52">
        <v>2500</v>
      </c>
      <c r="H227" s="96"/>
    </row>
    <row r="228" spans="1:8" ht="14.25" customHeight="1">
      <c r="A228" s="98" t="s">
        <v>303</v>
      </c>
      <c r="B228" s="7"/>
      <c r="C228" s="7"/>
      <c r="D228" s="101">
        <v>3500</v>
      </c>
      <c r="E228" s="49">
        <v>30</v>
      </c>
      <c r="F228" s="8">
        <f t="shared" si="17"/>
        <v>105000</v>
      </c>
      <c r="G228" s="10"/>
      <c r="H228" s="96"/>
    </row>
    <row r="229" spans="1:8" ht="14.25" customHeight="1">
      <c r="A229" s="98" t="s">
        <v>304</v>
      </c>
      <c r="B229" s="7"/>
      <c r="C229" s="7"/>
      <c r="D229" s="101">
        <v>4000</v>
      </c>
      <c r="E229" s="49">
        <v>20</v>
      </c>
      <c r="F229" s="8">
        <f t="shared" si="17"/>
        <v>80000</v>
      </c>
      <c r="G229" s="10"/>
      <c r="H229" s="96"/>
    </row>
    <row r="230" spans="1:8" ht="14.25" customHeight="1">
      <c r="A230" s="66" t="s">
        <v>305</v>
      </c>
      <c r="B230" s="7"/>
      <c r="C230" s="7"/>
      <c r="D230" s="56">
        <v>1300</v>
      </c>
      <c r="E230" s="49">
        <v>4</v>
      </c>
      <c r="F230" s="8">
        <f t="shared" si="17"/>
        <v>5200</v>
      </c>
      <c r="G230" s="10"/>
      <c r="H230" s="96"/>
    </row>
    <row r="231" spans="1:8" ht="14.25" customHeight="1">
      <c r="A231" s="66" t="s">
        <v>306</v>
      </c>
      <c r="B231" s="7"/>
      <c r="C231" s="7"/>
      <c r="D231" s="56">
        <v>2500</v>
      </c>
      <c r="E231" s="49">
        <v>4</v>
      </c>
      <c r="F231" s="8">
        <f t="shared" si="17"/>
        <v>10000</v>
      </c>
      <c r="G231" s="10"/>
      <c r="H231" s="96"/>
    </row>
    <row r="232" spans="1:8" ht="14.25" customHeight="1">
      <c r="A232" s="66" t="s">
        <v>307</v>
      </c>
      <c r="B232" s="7"/>
      <c r="C232" s="7"/>
      <c r="D232" s="83">
        <v>10000</v>
      </c>
      <c r="E232" s="49">
        <v>20</v>
      </c>
      <c r="F232" s="8">
        <f t="shared" si="17"/>
        <v>200000</v>
      </c>
      <c r="G232" s="10"/>
      <c r="H232" s="96"/>
    </row>
    <row r="233" spans="1:8" ht="14.25" customHeight="1">
      <c r="A233" s="66" t="s">
        <v>308</v>
      </c>
      <c r="B233" s="7"/>
      <c r="C233" s="7"/>
      <c r="D233" s="102">
        <v>10000</v>
      </c>
      <c r="E233" s="49">
        <v>10</v>
      </c>
      <c r="F233" s="8">
        <f t="shared" si="17"/>
        <v>100000</v>
      </c>
      <c r="G233" s="10"/>
      <c r="H233" s="96"/>
    </row>
    <row r="234" spans="1:8" ht="14.25" customHeight="1">
      <c r="A234" s="66" t="s">
        <v>309</v>
      </c>
      <c r="B234" s="7"/>
      <c r="C234" s="7"/>
      <c r="D234" s="56">
        <v>900</v>
      </c>
      <c r="E234" s="49">
        <v>20</v>
      </c>
      <c r="F234" s="8">
        <f t="shared" si="17"/>
        <v>18000</v>
      </c>
      <c r="G234" s="10"/>
      <c r="H234" s="96"/>
    </row>
    <row r="235" spans="1:8" ht="14.25" customHeight="1">
      <c r="A235" s="66" t="s">
        <v>310</v>
      </c>
      <c r="B235" s="7"/>
      <c r="C235" s="7"/>
      <c r="D235" s="83">
        <v>4000</v>
      </c>
      <c r="E235" s="49">
        <v>16</v>
      </c>
      <c r="F235" s="8">
        <f t="shared" si="17"/>
        <v>64000</v>
      </c>
      <c r="G235" s="10"/>
      <c r="H235" s="96"/>
    </row>
    <row r="236" spans="1:8" ht="14.25" customHeight="1">
      <c r="A236" s="66" t="s">
        <v>311</v>
      </c>
      <c r="B236" s="7"/>
      <c r="C236" s="7"/>
      <c r="D236" s="83">
        <v>10000</v>
      </c>
      <c r="E236" s="49">
        <v>8</v>
      </c>
      <c r="F236" s="8">
        <f t="shared" si="17"/>
        <v>80000</v>
      </c>
      <c r="G236" s="10"/>
      <c r="H236" s="96"/>
    </row>
    <row r="237" spans="1:8" ht="14.25" customHeight="1">
      <c r="A237" s="66" t="s">
        <v>312</v>
      </c>
      <c r="B237" s="7"/>
      <c r="C237" s="11" t="s">
        <v>16</v>
      </c>
      <c r="D237" s="83">
        <v>550</v>
      </c>
      <c r="E237" s="49">
        <v>30</v>
      </c>
      <c r="F237" s="8">
        <f t="shared" si="17"/>
        <v>16500</v>
      </c>
      <c r="G237" s="10"/>
      <c r="H237" s="96"/>
    </row>
    <row r="238" spans="1:8" ht="14.25" customHeight="1">
      <c r="A238" s="66" t="s">
        <v>313</v>
      </c>
      <c r="B238" s="7"/>
      <c r="C238" s="7"/>
      <c r="D238" s="83">
        <v>2000</v>
      </c>
      <c r="E238" s="49">
        <v>6</v>
      </c>
      <c r="F238" s="8">
        <f t="shared" si="17"/>
        <v>12000</v>
      </c>
      <c r="G238" s="10"/>
      <c r="H238" s="96"/>
    </row>
    <row r="239" spans="1:8" ht="14.25" customHeight="1">
      <c r="A239" s="66" t="s">
        <v>314</v>
      </c>
      <c r="B239" s="7"/>
      <c r="C239" s="11" t="s">
        <v>11</v>
      </c>
      <c r="D239" s="83">
        <v>1500</v>
      </c>
      <c r="E239" s="49">
        <v>10</v>
      </c>
      <c r="F239" s="8">
        <f t="shared" si="17"/>
        <v>15000</v>
      </c>
      <c r="G239" s="10"/>
      <c r="H239" s="96"/>
    </row>
    <row r="240" spans="1:8" ht="14.25" customHeight="1">
      <c r="A240" s="66" t="s">
        <v>315</v>
      </c>
      <c r="B240" s="7"/>
      <c r="C240" s="11" t="s">
        <v>11</v>
      </c>
      <c r="D240" s="56">
        <v>1300</v>
      </c>
      <c r="E240" s="49">
        <v>10</v>
      </c>
      <c r="F240" s="8">
        <f t="shared" si="17"/>
        <v>13000</v>
      </c>
      <c r="G240" s="10"/>
      <c r="H240" s="96"/>
    </row>
    <row r="241" spans="1:8" ht="14.25" customHeight="1">
      <c r="A241" s="103" t="s">
        <v>117</v>
      </c>
      <c r="B241" s="7"/>
      <c r="C241" s="7"/>
      <c r="D241" s="83">
        <v>200000</v>
      </c>
      <c r="E241" s="49">
        <v>6</v>
      </c>
      <c r="F241" s="8">
        <f t="shared" si="17"/>
        <v>1200000</v>
      </c>
      <c r="G241" s="10"/>
      <c r="H241" s="96"/>
    </row>
    <row r="242" spans="1:8" ht="14.25" customHeight="1">
      <c r="A242" s="103" t="s">
        <v>316</v>
      </c>
      <c r="B242" s="7"/>
      <c r="C242" s="11" t="s">
        <v>16</v>
      </c>
      <c r="D242" s="56">
        <v>13000</v>
      </c>
      <c r="E242" s="49">
        <v>13</v>
      </c>
      <c r="F242" s="8">
        <f t="shared" si="17"/>
        <v>169000</v>
      </c>
      <c r="G242" s="10"/>
      <c r="H242" s="96"/>
    </row>
    <row r="243" spans="1:8" ht="14.25" customHeight="1">
      <c r="A243" s="66" t="s">
        <v>317</v>
      </c>
      <c r="B243" s="7"/>
      <c r="C243" s="7"/>
      <c r="D243" s="56">
        <v>1040</v>
      </c>
      <c r="E243" s="49">
        <v>5</v>
      </c>
      <c r="F243" s="8">
        <f t="shared" si="17"/>
        <v>5200</v>
      </c>
      <c r="G243" s="10"/>
      <c r="H243" s="96"/>
    </row>
    <row r="244" spans="1:8" ht="14.25" customHeight="1">
      <c r="A244" s="66" t="s">
        <v>318</v>
      </c>
      <c r="B244" s="7"/>
      <c r="C244" s="7"/>
      <c r="D244" s="56">
        <v>1650</v>
      </c>
      <c r="E244" s="49">
        <v>2</v>
      </c>
      <c r="F244" s="8">
        <f t="shared" si="17"/>
        <v>3300</v>
      </c>
      <c r="G244" s="10"/>
      <c r="H244" s="96"/>
    </row>
    <row r="245" spans="1:8" ht="14.25" customHeight="1">
      <c r="A245" s="66" t="s">
        <v>319</v>
      </c>
      <c r="B245" s="7"/>
      <c r="C245" s="7"/>
      <c r="D245" s="56">
        <v>3330</v>
      </c>
      <c r="E245" s="49">
        <v>2</v>
      </c>
      <c r="F245" s="8">
        <f t="shared" si="17"/>
        <v>6660</v>
      </c>
      <c r="G245" s="10"/>
      <c r="H245" s="96"/>
    </row>
    <row r="246" spans="1:8" ht="14.25" customHeight="1">
      <c r="A246" s="66" t="s">
        <v>320</v>
      </c>
      <c r="B246" s="7"/>
      <c r="C246" s="7"/>
      <c r="D246" s="56">
        <v>4500</v>
      </c>
      <c r="E246" s="49">
        <v>1</v>
      </c>
      <c r="F246" s="8">
        <f t="shared" si="17"/>
        <v>4500</v>
      </c>
      <c r="G246" s="10"/>
      <c r="H246" s="96"/>
    </row>
    <row r="247" spans="1:8" ht="14.25" customHeight="1">
      <c r="A247" s="66" t="s">
        <v>321</v>
      </c>
      <c r="B247" s="7"/>
      <c r="C247" s="7"/>
      <c r="D247" s="56">
        <v>11000</v>
      </c>
      <c r="E247" s="49">
        <v>3</v>
      </c>
      <c r="F247" s="8">
        <f t="shared" si="17"/>
        <v>33000</v>
      </c>
      <c r="G247" s="52">
        <v>28000</v>
      </c>
      <c r="H247" s="96"/>
    </row>
    <row r="248" spans="1:8" ht="14.25" customHeight="1">
      <c r="A248" s="66" t="s">
        <v>322</v>
      </c>
      <c r="B248" s="7"/>
      <c r="C248" s="7"/>
      <c r="D248" s="56">
        <v>600</v>
      </c>
      <c r="E248" s="49">
        <v>10</v>
      </c>
      <c r="F248" s="8">
        <f t="shared" si="17"/>
        <v>6000</v>
      </c>
      <c r="G248" s="10"/>
      <c r="H248" s="96"/>
    </row>
    <row r="249" spans="1:8" ht="14.25" customHeight="1">
      <c r="A249" s="66" t="s">
        <v>323</v>
      </c>
      <c r="B249" s="7"/>
      <c r="C249" s="7"/>
      <c r="D249" s="56">
        <v>4000</v>
      </c>
      <c r="E249" s="49">
        <v>5</v>
      </c>
      <c r="F249" s="8">
        <f t="shared" si="17"/>
        <v>20000</v>
      </c>
      <c r="G249" s="10"/>
      <c r="H249" s="96"/>
    </row>
    <row r="250" spans="1:8" ht="14.25" customHeight="1">
      <c r="A250" s="66" t="s">
        <v>324</v>
      </c>
      <c r="B250" s="7"/>
      <c r="C250" s="7"/>
      <c r="D250" s="56">
        <v>1600</v>
      </c>
      <c r="E250" s="49">
        <v>4</v>
      </c>
      <c r="F250" s="8">
        <f t="shared" si="17"/>
        <v>6400</v>
      </c>
      <c r="G250" s="10"/>
      <c r="H250" s="96"/>
    </row>
    <row r="251" spans="1:8" ht="14.25" customHeight="1">
      <c r="A251" s="66" t="s">
        <v>325</v>
      </c>
      <c r="B251" s="7"/>
      <c r="C251" s="7"/>
      <c r="D251" s="56">
        <v>15000</v>
      </c>
      <c r="E251" s="89">
        <v>1</v>
      </c>
      <c r="F251" s="8">
        <f t="shared" si="17"/>
        <v>15000</v>
      </c>
      <c r="G251" s="52">
        <v>20000</v>
      </c>
      <c r="H251" s="96"/>
    </row>
    <row r="252" spans="1:8" ht="14.25" customHeight="1">
      <c r="A252" s="66" t="s">
        <v>326</v>
      </c>
      <c r="B252" s="7"/>
      <c r="C252" s="7"/>
      <c r="D252" s="56">
        <v>12000</v>
      </c>
      <c r="E252" s="89">
        <v>3</v>
      </c>
      <c r="F252" s="8">
        <f t="shared" si="17"/>
        <v>36000</v>
      </c>
      <c r="G252" s="52">
        <v>20000</v>
      </c>
      <c r="H252" s="96"/>
    </row>
    <row r="253" spans="1:8" ht="14.25" customHeight="1">
      <c r="A253" s="66" t="s">
        <v>327</v>
      </c>
      <c r="B253" s="7"/>
      <c r="C253" s="7"/>
      <c r="D253" s="56">
        <v>130000</v>
      </c>
      <c r="E253" s="89">
        <v>2</v>
      </c>
      <c r="F253" s="8">
        <f t="shared" si="17"/>
        <v>260000</v>
      </c>
      <c r="G253" s="52">
        <v>150000</v>
      </c>
      <c r="H253" s="96"/>
    </row>
    <row r="254" spans="1:8" ht="14.25" customHeight="1">
      <c r="A254" s="66" t="s">
        <v>328</v>
      </c>
      <c r="B254" s="7"/>
      <c r="C254" s="11" t="s">
        <v>16</v>
      </c>
      <c r="D254" s="56">
        <v>250</v>
      </c>
      <c r="E254" s="89">
        <v>40</v>
      </c>
      <c r="F254" s="8">
        <f t="shared" si="17"/>
        <v>10000</v>
      </c>
      <c r="G254" s="10"/>
      <c r="H254" s="96"/>
    </row>
    <row r="255" spans="1:8" ht="14.25" customHeight="1">
      <c r="A255" s="66" t="s">
        <v>329</v>
      </c>
      <c r="B255" s="7"/>
      <c r="C255" s="11" t="s">
        <v>16</v>
      </c>
      <c r="D255" s="56">
        <v>250</v>
      </c>
      <c r="E255" s="49">
        <v>10</v>
      </c>
      <c r="F255" s="8">
        <f t="shared" si="17"/>
        <v>2500</v>
      </c>
      <c r="G255" s="10"/>
      <c r="H255" s="96"/>
    </row>
    <row r="256" spans="1:8" ht="14.25" customHeight="1">
      <c r="A256" s="66" t="s">
        <v>330</v>
      </c>
      <c r="B256" s="7"/>
      <c r="C256" s="7"/>
      <c r="D256" s="83">
        <v>660</v>
      </c>
      <c r="E256" s="89">
        <v>15</v>
      </c>
      <c r="F256" s="8">
        <f t="shared" si="17"/>
        <v>9900</v>
      </c>
      <c r="G256" s="10"/>
      <c r="H256" s="96"/>
    </row>
    <row r="257" spans="1:8" ht="14.25" customHeight="1">
      <c r="A257" s="66" t="s">
        <v>331</v>
      </c>
      <c r="B257" s="7"/>
      <c r="C257" s="7"/>
      <c r="D257" s="56">
        <v>4600</v>
      </c>
      <c r="E257" s="89">
        <v>5</v>
      </c>
      <c r="F257" s="8">
        <f t="shared" si="17"/>
        <v>23000</v>
      </c>
      <c r="G257" s="10"/>
      <c r="H257" s="96"/>
    </row>
    <row r="258" spans="1:8" ht="14.25" customHeight="1">
      <c r="A258" s="66" t="s">
        <v>332</v>
      </c>
      <c r="B258" s="7"/>
      <c r="C258" s="11" t="s">
        <v>11</v>
      </c>
      <c r="D258" s="56">
        <v>670</v>
      </c>
      <c r="E258" s="49">
        <v>5</v>
      </c>
      <c r="F258" s="8">
        <f t="shared" si="17"/>
        <v>3350</v>
      </c>
      <c r="G258" s="10"/>
      <c r="H258" s="96"/>
    </row>
    <row r="259" spans="1:8" ht="14.25" customHeight="1">
      <c r="A259" s="66" t="s">
        <v>333</v>
      </c>
      <c r="B259" s="7"/>
      <c r="C259" s="7"/>
      <c r="D259" s="56">
        <v>70000</v>
      </c>
      <c r="E259" s="49">
        <v>1</v>
      </c>
      <c r="F259" s="8">
        <f t="shared" si="17"/>
        <v>70000</v>
      </c>
      <c r="G259" s="10"/>
      <c r="H259" s="96"/>
    </row>
    <row r="260" spans="1:8" ht="14.25" customHeight="1">
      <c r="A260" s="66" t="s">
        <v>334</v>
      </c>
      <c r="B260" s="7"/>
      <c r="C260" s="7"/>
      <c r="D260" s="56">
        <v>49000</v>
      </c>
      <c r="E260" s="49">
        <v>1</v>
      </c>
      <c r="F260" s="8">
        <f t="shared" si="17"/>
        <v>49000</v>
      </c>
      <c r="G260" s="52">
        <v>150000</v>
      </c>
      <c r="H260" s="96"/>
    </row>
    <row r="261" spans="1:8" ht="14.25" customHeight="1">
      <c r="A261" s="66" t="s">
        <v>335</v>
      </c>
      <c r="B261" s="7"/>
      <c r="C261" s="11" t="s">
        <v>336</v>
      </c>
      <c r="D261" s="83">
        <v>2000</v>
      </c>
      <c r="E261" s="49">
        <v>500</v>
      </c>
      <c r="F261" s="8">
        <f t="shared" si="17"/>
        <v>1000000</v>
      </c>
      <c r="G261" s="10"/>
      <c r="H261" s="96"/>
    </row>
    <row r="262" spans="1:8" ht="14.25" customHeight="1">
      <c r="A262" s="66" t="s">
        <v>337</v>
      </c>
      <c r="B262" s="7"/>
      <c r="C262" s="11" t="s">
        <v>54</v>
      </c>
      <c r="D262" s="56">
        <v>1500</v>
      </c>
      <c r="E262" s="49">
        <v>2.5</v>
      </c>
      <c r="F262" s="8">
        <f t="shared" si="17"/>
        <v>3750</v>
      </c>
      <c r="G262" s="10"/>
      <c r="H262" s="96"/>
    </row>
    <row r="263" spans="1:8" ht="14.25" customHeight="1">
      <c r="A263" s="66" t="s">
        <v>338</v>
      </c>
      <c r="B263" s="7"/>
      <c r="C263" s="11" t="s">
        <v>54</v>
      </c>
      <c r="D263" s="56">
        <v>6500</v>
      </c>
      <c r="E263" s="49">
        <v>2</v>
      </c>
      <c r="F263" s="8">
        <f t="shared" si="17"/>
        <v>13000</v>
      </c>
      <c r="G263" s="10"/>
      <c r="H263" s="96"/>
    </row>
    <row r="264" spans="1:8" ht="14.25" customHeight="1">
      <c r="A264" s="66" t="s">
        <v>339</v>
      </c>
      <c r="B264" s="7"/>
      <c r="C264" s="11" t="s">
        <v>54</v>
      </c>
      <c r="D264" s="56">
        <v>14000</v>
      </c>
      <c r="E264" s="49">
        <v>2</v>
      </c>
      <c r="F264" s="8">
        <f t="shared" si="17"/>
        <v>28000</v>
      </c>
      <c r="G264" s="10"/>
      <c r="H264" s="96"/>
    </row>
    <row r="265" spans="1:8" ht="14.25" customHeight="1">
      <c r="A265" s="66" t="s">
        <v>340</v>
      </c>
      <c r="B265" s="7"/>
      <c r="C265" s="11" t="s">
        <v>54</v>
      </c>
      <c r="D265" s="102">
        <v>20000</v>
      </c>
      <c r="E265" s="49">
        <v>2</v>
      </c>
      <c r="F265" s="8">
        <f t="shared" si="17"/>
        <v>40000</v>
      </c>
      <c r="G265" s="10"/>
      <c r="H265" s="96"/>
    </row>
    <row r="266" spans="1:8" ht="14.25" customHeight="1">
      <c r="A266" s="66" t="s">
        <v>341</v>
      </c>
      <c r="B266" s="7"/>
      <c r="C266" s="11" t="s">
        <v>70</v>
      </c>
      <c r="D266" s="83">
        <v>14000</v>
      </c>
      <c r="E266" s="49">
        <v>1</v>
      </c>
      <c r="F266" s="8">
        <f t="shared" si="17"/>
        <v>14000</v>
      </c>
      <c r="G266" s="10"/>
      <c r="H266" s="96"/>
    </row>
    <row r="267" spans="1:8" ht="14.25" customHeight="1">
      <c r="A267" s="66" t="s">
        <v>342</v>
      </c>
      <c r="B267" s="7"/>
      <c r="C267" s="11"/>
      <c r="D267" s="83">
        <v>9400</v>
      </c>
      <c r="E267" s="49">
        <v>1</v>
      </c>
      <c r="F267" s="8">
        <f t="shared" si="17"/>
        <v>9400</v>
      </c>
      <c r="G267" s="10"/>
      <c r="H267" s="96"/>
    </row>
    <row r="268" spans="1:8" ht="14.25" customHeight="1">
      <c r="A268" s="66" t="s">
        <v>343</v>
      </c>
      <c r="B268" s="7"/>
      <c r="C268" s="11" t="s">
        <v>16</v>
      </c>
      <c r="D268" s="83">
        <v>1850</v>
      </c>
      <c r="E268" s="49">
        <v>20</v>
      </c>
      <c r="F268" s="8">
        <f t="shared" si="17"/>
        <v>37000</v>
      </c>
      <c r="G268" s="10"/>
      <c r="H268" s="96"/>
    </row>
    <row r="269" spans="1:8" ht="14.25" customHeight="1">
      <c r="A269" s="66" t="s">
        <v>344</v>
      </c>
      <c r="B269" s="7"/>
      <c r="C269" s="7"/>
      <c r="D269" s="56">
        <v>1100</v>
      </c>
      <c r="E269" s="49">
        <v>40</v>
      </c>
      <c r="F269" s="8">
        <f t="shared" si="17"/>
        <v>44000</v>
      </c>
      <c r="G269" s="10"/>
      <c r="H269" s="96"/>
    </row>
    <row r="270" spans="1:8" ht="14.25" customHeight="1">
      <c r="A270" s="66" t="s">
        <v>345</v>
      </c>
      <c r="B270" s="7"/>
      <c r="C270" s="7"/>
      <c r="D270" s="56">
        <v>2200</v>
      </c>
      <c r="E270" s="49">
        <v>20</v>
      </c>
      <c r="F270" s="8">
        <f t="shared" si="17"/>
        <v>44000</v>
      </c>
      <c r="G270" s="52">
        <v>4300</v>
      </c>
      <c r="H270" s="96"/>
    </row>
    <row r="271" spans="1:8" ht="14.25" customHeight="1">
      <c r="A271" s="66" t="s">
        <v>346</v>
      </c>
      <c r="B271" s="7"/>
      <c r="C271" s="7"/>
      <c r="D271" s="56">
        <v>2600</v>
      </c>
      <c r="E271" s="49">
        <v>60</v>
      </c>
      <c r="F271" s="8">
        <f t="shared" si="17"/>
        <v>156000</v>
      </c>
      <c r="G271" s="10"/>
      <c r="H271" s="96"/>
    </row>
    <row r="272" spans="1:8" ht="14.25" customHeight="1">
      <c r="A272" s="66" t="s">
        <v>347</v>
      </c>
      <c r="B272" s="7"/>
      <c r="C272" s="7"/>
      <c r="D272" s="56">
        <v>4950</v>
      </c>
      <c r="E272" s="49">
        <v>15</v>
      </c>
      <c r="F272" s="8">
        <f t="shared" si="17"/>
        <v>74250</v>
      </c>
      <c r="G272" s="10"/>
      <c r="H272" s="96"/>
    </row>
    <row r="273" spans="1:23" ht="14.25" customHeight="1">
      <c r="A273" s="66" t="s">
        <v>348</v>
      </c>
      <c r="B273" s="7"/>
      <c r="C273" s="7"/>
      <c r="D273" s="56">
        <v>6500</v>
      </c>
      <c r="E273" s="49">
        <v>50</v>
      </c>
      <c r="F273" s="8">
        <f t="shared" si="17"/>
        <v>325000</v>
      </c>
      <c r="G273" s="52">
        <v>8300</v>
      </c>
      <c r="H273" s="96"/>
    </row>
    <row r="274" spans="1:23" ht="14.25" customHeight="1">
      <c r="A274" s="66" t="s">
        <v>349</v>
      </c>
      <c r="B274" s="58"/>
      <c r="C274" s="58"/>
      <c r="D274" s="102">
        <v>7200</v>
      </c>
      <c r="E274" s="60">
        <v>20</v>
      </c>
      <c r="F274" s="59">
        <f t="shared" si="17"/>
        <v>144000</v>
      </c>
      <c r="G274" s="61"/>
      <c r="H274" s="104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</row>
    <row r="275" spans="1:23" ht="14.25" customHeight="1">
      <c r="A275" s="105" t="s">
        <v>115</v>
      </c>
      <c r="B275" s="7" t="s">
        <v>10</v>
      </c>
      <c r="C275" s="7" t="s">
        <v>16</v>
      </c>
      <c r="D275" s="56">
        <v>680000</v>
      </c>
      <c r="E275" s="60">
        <v>14</v>
      </c>
      <c r="F275" s="8">
        <f t="shared" si="17"/>
        <v>9520000</v>
      </c>
      <c r="G275" s="10"/>
      <c r="H275" s="104"/>
    </row>
    <row r="276" spans="1:23" ht="14.25" customHeight="1">
      <c r="A276" s="105" t="s">
        <v>116</v>
      </c>
      <c r="B276" s="7" t="s">
        <v>10</v>
      </c>
      <c r="C276" s="7" t="s">
        <v>16</v>
      </c>
      <c r="D276" s="83">
        <v>700000</v>
      </c>
      <c r="E276" s="49">
        <v>2</v>
      </c>
      <c r="F276" s="8">
        <f t="shared" si="17"/>
        <v>1400000</v>
      </c>
      <c r="G276" s="10"/>
      <c r="H276" s="82" t="s">
        <v>350</v>
      </c>
    </row>
    <row r="277" spans="1:23" ht="14.25" customHeight="1">
      <c r="A277" s="103" t="s">
        <v>351</v>
      </c>
      <c r="B277" s="7" t="s">
        <v>10</v>
      </c>
      <c r="C277" s="7" t="s">
        <v>16</v>
      </c>
      <c r="D277" s="56">
        <v>300000</v>
      </c>
      <c r="E277" s="49">
        <v>5</v>
      </c>
      <c r="F277" s="8">
        <f t="shared" si="17"/>
        <v>1500000</v>
      </c>
      <c r="G277" s="10"/>
      <c r="H277" s="25"/>
    </row>
    <row r="278" spans="1:23" ht="14.25" customHeight="1">
      <c r="A278" s="71" t="s">
        <v>352</v>
      </c>
      <c r="B278" s="7"/>
      <c r="C278" s="11" t="s">
        <v>14</v>
      </c>
      <c r="D278" s="56">
        <v>5000</v>
      </c>
      <c r="E278" s="49">
        <v>5</v>
      </c>
      <c r="F278" s="8">
        <f t="shared" si="17"/>
        <v>25000</v>
      </c>
      <c r="G278" s="10"/>
      <c r="H278" s="25"/>
    </row>
    <row r="279" spans="1:23" ht="14.25" customHeight="1">
      <c r="A279" s="71" t="s">
        <v>353</v>
      </c>
      <c r="B279" s="7"/>
      <c r="C279" s="11" t="s">
        <v>14</v>
      </c>
      <c r="D279" s="56">
        <v>2500</v>
      </c>
      <c r="E279" s="49">
        <v>1</v>
      </c>
      <c r="F279" s="8">
        <f t="shared" si="17"/>
        <v>2500</v>
      </c>
      <c r="G279" s="10"/>
      <c r="H279" s="25"/>
    </row>
    <row r="280" spans="1:23" ht="14.25" customHeight="1">
      <c r="A280" s="75" t="s">
        <v>354</v>
      </c>
      <c r="B280" s="7"/>
      <c r="C280" s="7"/>
      <c r="D280" s="102">
        <v>8000</v>
      </c>
      <c r="E280" s="49">
        <v>5</v>
      </c>
      <c r="F280" s="8">
        <f t="shared" si="17"/>
        <v>40000</v>
      </c>
      <c r="G280" s="10"/>
      <c r="H280" s="25"/>
    </row>
    <row r="281" spans="1:23" ht="14.25" customHeight="1">
      <c r="A281" s="75" t="s">
        <v>355</v>
      </c>
      <c r="B281" s="7"/>
      <c r="C281" s="7"/>
      <c r="D281" s="56">
        <v>1650</v>
      </c>
      <c r="E281" s="49">
        <v>2</v>
      </c>
      <c r="F281" s="8">
        <f t="shared" si="17"/>
        <v>3300</v>
      </c>
      <c r="G281" s="10"/>
      <c r="H281" s="25"/>
    </row>
    <row r="282" spans="1:23" ht="14.25" customHeight="1">
      <c r="A282" s="75" t="s">
        <v>356</v>
      </c>
      <c r="B282" s="7"/>
      <c r="C282" s="7"/>
      <c r="D282" s="56">
        <v>1850</v>
      </c>
      <c r="E282" s="49">
        <v>2</v>
      </c>
      <c r="F282" s="8">
        <f t="shared" si="17"/>
        <v>3700</v>
      </c>
      <c r="G282" s="10"/>
      <c r="H282" s="25"/>
    </row>
    <row r="283" spans="1:23" ht="14.25" customHeight="1">
      <c r="A283" s="69" t="s">
        <v>357</v>
      </c>
      <c r="B283" s="7"/>
      <c r="C283" s="7"/>
      <c r="D283" s="56">
        <v>1300</v>
      </c>
      <c r="E283" s="49">
        <v>5</v>
      </c>
      <c r="F283" s="8">
        <f t="shared" si="17"/>
        <v>6500</v>
      </c>
      <c r="G283" s="52">
        <v>3600</v>
      </c>
      <c r="H283" s="25"/>
    </row>
    <row r="284" spans="1:23" ht="14.25" customHeight="1">
      <c r="A284" s="69" t="s">
        <v>358</v>
      </c>
      <c r="B284" s="7"/>
      <c r="C284" s="7"/>
      <c r="D284" s="56">
        <v>1500</v>
      </c>
      <c r="E284" s="49">
        <v>11</v>
      </c>
      <c r="F284" s="8">
        <f t="shared" si="17"/>
        <v>16500</v>
      </c>
      <c r="G284" s="52"/>
      <c r="H284" s="25"/>
    </row>
    <row r="285" spans="1:23" ht="14.25" customHeight="1">
      <c r="A285" s="69" t="s">
        <v>359</v>
      </c>
      <c r="B285" s="7"/>
      <c r="C285" s="7"/>
      <c r="D285" s="56">
        <v>1200</v>
      </c>
      <c r="E285" s="49">
        <v>43</v>
      </c>
      <c r="F285" s="8">
        <f t="shared" si="17"/>
        <v>51600</v>
      </c>
      <c r="G285" s="52">
        <v>2500</v>
      </c>
      <c r="H285" s="25"/>
    </row>
    <row r="286" spans="1:23" ht="14.25" customHeight="1">
      <c r="A286" s="69" t="s">
        <v>360</v>
      </c>
      <c r="B286" s="7"/>
      <c r="C286" s="7"/>
      <c r="D286" s="56">
        <v>3000</v>
      </c>
      <c r="E286" s="49">
        <v>2</v>
      </c>
      <c r="F286" s="8">
        <f t="shared" si="17"/>
        <v>6000</v>
      </c>
      <c r="G286" s="10"/>
      <c r="H286" s="25"/>
    </row>
    <row r="287" spans="1:23" ht="14.25" customHeight="1">
      <c r="A287" s="75" t="s">
        <v>361</v>
      </c>
      <c r="B287" s="7"/>
      <c r="C287" s="7"/>
      <c r="D287" s="56">
        <v>500</v>
      </c>
      <c r="E287" s="106">
        <v>5</v>
      </c>
      <c r="F287" s="8">
        <f t="shared" si="17"/>
        <v>2500</v>
      </c>
      <c r="G287" s="10"/>
      <c r="H287" s="25"/>
    </row>
    <row r="288" spans="1:23" ht="14.25" customHeight="1">
      <c r="A288" s="75" t="s">
        <v>362</v>
      </c>
      <c r="B288" s="7"/>
      <c r="C288" s="7"/>
      <c r="D288" s="56">
        <v>520</v>
      </c>
      <c r="E288" s="106">
        <v>5</v>
      </c>
      <c r="F288" s="8">
        <f t="shared" si="17"/>
        <v>2600</v>
      </c>
      <c r="G288" s="10"/>
      <c r="H288" s="25"/>
    </row>
    <row r="289" spans="1:8" ht="14.25" customHeight="1">
      <c r="A289" s="75" t="s">
        <v>363</v>
      </c>
      <c r="B289" s="7"/>
      <c r="C289" s="7"/>
      <c r="D289" s="56">
        <v>120</v>
      </c>
      <c r="E289" s="106">
        <v>5</v>
      </c>
      <c r="F289" s="8">
        <f t="shared" si="17"/>
        <v>600</v>
      </c>
      <c r="G289" s="10"/>
      <c r="H289" s="25"/>
    </row>
    <row r="290" spans="1:8" ht="14.25" customHeight="1">
      <c r="A290" s="75" t="s">
        <v>364</v>
      </c>
      <c r="B290" s="7"/>
      <c r="C290" s="7"/>
      <c r="D290" s="11">
        <v>380</v>
      </c>
      <c r="E290" s="106">
        <v>5</v>
      </c>
      <c r="F290" s="8">
        <f t="shared" si="17"/>
        <v>1900</v>
      </c>
      <c r="G290" s="10"/>
      <c r="H290" s="25"/>
    </row>
    <row r="291" spans="1:8" ht="14.25" customHeight="1">
      <c r="A291" s="75" t="s">
        <v>365</v>
      </c>
      <c r="B291" s="7"/>
      <c r="C291" s="7"/>
      <c r="D291" s="11">
        <v>350</v>
      </c>
      <c r="E291" s="106">
        <v>30</v>
      </c>
      <c r="F291" s="8">
        <f t="shared" si="17"/>
        <v>10500</v>
      </c>
      <c r="G291" s="10"/>
      <c r="H291" s="25"/>
    </row>
    <row r="292" spans="1:8" ht="14.25" customHeight="1">
      <c r="A292" s="69" t="s">
        <v>366</v>
      </c>
      <c r="B292" s="7"/>
      <c r="C292" s="7"/>
      <c r="D292" s="11">
        <v>100</v>
      </c>
      <c r="E292" s="49">
        <v>50</v>
      </c>
      <c r="F292" s="8">
        <f t="shared" si="17"/>
        <v>5000</v>
      </c>
      <c r="G292" s="52"/>
      <c r="H292" s="25"/>
    </row>
    <row r="293" spans="1:8" ht="14.25" customHeight="1">
      <c r="A293" s="69" t="s">
        <v>367</v>
      </c>
      <c r="B293" s="7"/>
      <c r="C293" s="7"/>
      <c r="D293" s="11">
        <v>450</v>
      </c>
      <c r="E293" s="49">
        <v>1</v>
      </c>
      <c r="F293" s="8">
        <f t="shared" si="17"/>
        <v>450</v>
      </c>
      <c r="G293" s="52">
        <v>2850</v>
      </c>
      <c r="H293" s="25"/>
    </row>
    <row r="294" spans="1:8" ht="14.25" customHeight="1">
      <c r="A294" s="69" t="s">
        <v>368</v>
      </c>
      <c r="B294" s="7"/>
      <c r="C294" s="7"/>
      <c r="D294" s="11">
        <v>2500</v>
      </c>
      <c r="E294" s="49">
        <v>14</v>
      </c>
      <c r="F294" s="8">
        <f t="shared" si="17"/>
        <v>35000</v>
      </c>
      <c r="G294" s="52"/>
      <c r="H294" s="25"/>
    </row>
    <row r="295" spans="1:8" ht="14.25" customHeight="1">
      <c r="A295" s="107" t="s">
        <v>369</v>
      </c>
      <c r="B295" s="7"/>
      <c r="C295" s="11" t="s">
        <v>87</v>
      </c>
      <c r="D295" s="56">
        <v>600</v>
      </c>
      <c r="E295" s="49">
        <v>30</v>
      </c>
      <c r="F295" s="8">
        <f t="shared" si="17"/>
        <v>18000</v>
      </c>
      <c r="G295" s="52">
        <v>1500</v>
      </c>
      <c r="H295" s="25"/>
    </row>
    <row r="296" spans="1:8" ht="14.25" customHeight="1">
      <c r="A296" s="107" t="s">
        <v>370</v>
      </c>
      <c r="B296" s="7"/>
      <c r="C296" s="7"/>
      <c r="D296" s="56">
        <v>1200</v>
      </c>
      <c r="E296" s="49">
        <v>1</v>
      </c>
      <c r="F296" s="8">
        <f t="shared" si="17"/>
        <v>1200</v>
      </c>
      <c r="G296" s="10"/>
      <c r="H296" s="25"/>
    </row>
    <row r="297" spans="1:8" ht="14.25" customHeight="1">
      <c r="A297" s="108" t="s">
        <v>371</v>
      </c>
      <c r="B297" s="7"/>
      <c r="C297" s="7"/>
      <c r="D297" s="56">
        <v>85</v>
      </c>
      <c r="E297" s="49">
        <v>100</v>
      </c>
      <c r="F297" s="8">
        <f t="shared" si="17"/>
        <v>8500</v>
      </c>
      <c r="G297" s="10"/>
      <c r="H297" s="25"/>
    </row>
    <row r="298" spans="1:8" ht="14.25" customHeight="1">
      <c r="A298" s="108" t="s">
        <v>372</v>
      </c>
      <c r="B298" s="7"/>
      <c r="C298" s="7"/>
      <c r="D298" s="109">
        <v>450</v>
      </c>
      <c r="E298" s="49">
        <v>6</v>
      </c>
      <c r="F298" s="8">
        <f t="shared" si="17"/>
        <v>2700</v>
      </c>
      <c r="G298" s="110">
        <v>2000</v>
      </c>
      <c r="H298" s="82"/>
    </row>
    <row r="299" spans="1:8" ht="14.25" customHeight="1">
      <c r="A299" s="66" t="s">
        <v>373</v>
      </c>
      <c r="B299" s="7"/>
      <c r="C299" s="11" t="s">
        <v>54</v>
      </c>
      <c r="D299" s="109">
        <v>5000</v>
      </c>
      <c r="E299" s="49">
        <v>5</v>
      </c>
      <c r="F299" s="8">
        <f t="shared" si="17"/>
        <v>25000</v>
      </c>
      <c r="G299" s="111"/>
      <c r="H299" s="82"/>
    </row>
    <row r="300" spans="1:8" ht="14.25" customHeight="1">
      <c r="A300" s="108" t="s">
        <v>374</v>
      </c>
      <c r="B300" s="7"/>
      <c r="C300" s="7"/>
      <c r="D300" s="109">
        <v>720</v>
      </c>
      <c r="E300" s="49">
        <v>10</v>
      </c>
      <c r="F300" s="8">
        <f t="shared" si="17"/>
        <v>7200</v>
      </c>
      <c r="G300" s="10"/>
      <c r="H300" s="25"/>
    </row>
    <row r="301" spans="1:8" ht="14.25" customHeight="1">
      <c r="A301" s="71" t="s">
        <v>375</v>
      </c>
      <c r="B301" s="7"/>
      <c r="C301" s="7"/>
      <c r="D301" s="109">
        <v>300</v>
      </c>
      <c r="E301" s="55">
        <f>3+5</f>
        <v>8</v>
      </c>
      <c r="F301" s="8">
        <f t="shared" si="17"/>
        <v>2400</v>
      </c>
      <c r="G301" s="52">
        <v>980</v>
      </c>
      <c r="H301" s="25"/>
    </row>
    <row r="302" spans="1:8" ht="14.25" customHeight="1">
      <c r="A302" s="71" t="s">
        <v>376</v>
      </c>
      <c r="B302" s="7"/>
      <c r="C302" s="7"/>
      <c r="D302" s="109">
        <v>110</v>
      </c>
      <c r="E302" s="55">
        <v>9060</v>
      </c>
      <c r="F302" s="8">
        <f t="shared" si="17"/>
        <v>996600</v>
      </c>
      <c r="G302" s="52">
        <v>250</v>
      </c>
      <c r="H302" s="25"/>
    </row>
    <row r="303" spans="1:8" ht="14.25" customHeight="1">
      <c r="A303" s="71" t="s">
        <v>377</v>
      </c>
      <c r="B303" s="7"/>
      <c r="C303" s="7"/>
      <c r="D303" s="109">
        <v>1200</v>
      </c>
      <c r="E303" s="55">
        <v>12</v>
      </c>
      <c r="F303" s="8">
        <f t="shared" si="17"/>
        <v>14400</v>
      </c>
      <c r="G303" s="10"/>
      <c r="H303" s="25"/>
    </row>
    <row r="304" spans="1:8" ht="14.25" customHeight="1">
      <c r="A304" s="71" t="s">
        <v>378</v>
      </c>
      <c r="B304" s="7"/>
      <c r="C304" s="7"/>
      <c r="D304" s="109">
        <v>160</v>
      </c>
      <c r="E304" s="49">
        <v>32</v>
      </c>
      <c r="F304" s="8">
        <f t="shared" si="17"/>
        <v>5120</v>
      </c>
      <c r="G304" s="52">
        <v>600</v>
      </c>
      <c r="H304" s="25"/>
    </row>
    <row r="305" spans="1:8" ht="14.25" customHeight="1">
      <c r="A305" s="71" t="s">
        <v>379</v>
      </c>
      <c r="B305" s="7"/>
      <c r="C305" s="7"/>
      <c r="D305" s="109">
        <v>900</v>
      </c>
      <c r="E305" s="49">
        <v>6</v>
      </c>
      <c r="F305" s="8">
        <f t="shared" si="17"/>
        <v>5400</v>
      </c>
      <c r="G305" s="112"/>
      <c r="H305" s="25"/>
    </row>
    <row r="306" spans="1:8" ht="14.25" customHeight="1">
      <c r="A306" s="113" t="s">
        <v>380</v>
      </c>
      <c r="B306" s="7"/>
      <c r="C306" s="7"/>
      <c r="D306" s="109">
        <v>45000</v>
      </c>
      <c r="E306" s="49">
        <v>2</v>
      </c>
      <c r="F306" s="8">
        <f t="shared" si="17"/>
        <v>90000</v>
      </c>
      <c r="G306" s="10"/>
      <c r="H306" s="25"/>
    </row>
    <row r="307" spans="1:8" ht="14.25" customHeight="1">
      <c r="A307" s="113" t="s">
        <v>381</v>
      </c>
      <c r="B307" s="7"/>
      <c r="C307" s="7"/>
      <c r="D307" s="109">
        <v>15000</v>
      </c>
      <c r="E307" s="49">
        <v>20</v>
      </c>
      <c r="F307" s="8">
        <f t="shared" si="17"/>
        <v>300000</v>
      </c>
      <c r="G307" s="10"/>
      <c r="H307" s="25"/>
    </row>
    <row r="308" spans="1:8" ht="14.25" customHeight="1">
      <c r="A308" s="113" t="s">
        <v>382</v>
      </c>
      <c r="B308" s="7"/>
      <c r="C308" s="7"/>
      <c r="D308" s="109">
        <v>190000</v>
      </c>
      <c r="E308" s="49">
        <v>2</v>
      </c>
      <c r="F308" s="8">
        <f t="shared" si="17"/>
        <v>380000</v>
      </c>
      <c r="G308" s="10"/>
      <c r="H308" s="25"/>
    </row>
    <row r="309" spans="1:8" ht="14.25" customHeight="1">
      <c r="A309" s="54" t="s">
        <v>383</v>
      </c>
      <c r="B309" s="7"/>
      <c r="C309" s="7"/>
      <c r="D309" s="56">
        <v>50</v>
      </c>
      <c r="E309" s="114">
        <v>200</v>
      </c>
      <c r="F309" s="8">
        <f t="shared" si="17"/>
        <v>10000</v>
      </c>
      <c r="G309" s="115"/>
      <c r="H309" s="82"/>
    </row>
    <row r="310" spans="1:8" ht="14.25" customHeight="1">
      <c r="A310" s="54" t="s">
        <v>384</v>
      </c>
      <c r="B310" s="7"/>
      <c r="C310" s="7"/>
      <c r="D310" s="56">
        <v>3100</v>
      </c>
      <c r="E310" s="114">
        <v>10</v>
      </c>
      <c r="F310" s="8">
        <f t="shared" si="17"/>
        <v>31000</v>
      </c>
      <c r="G310" s="115"/>
      <c r="H310" s="82"/>
    </row>
    <row r="311" spans="1:8" ht="14.25" customHeight="1">
      <c r="A311" s="54" t="s">
        <v>385</v>
      </c>
      <c r="B311" s="7"/>
      <c r="C311" s="7"/>
      <c r="D311" s="56">
        <v>150</v>
      </c>
      <c r="E311" s="114">
        <v>200</v>
      </c>
      <c r="F311" s="8">
        <f t="shared" si="17"/>
        <v>30000</v>
      </c>
      <c r="G311" s="115"/>
      <c r="H311" s="82"/>
    </row>
    <row r="312" spans="1:8" ht="14.25" customHeight="1">
      <c r="A312" s="54" t="s">
        <v>386</v>
      </c>
      <c r="B312" s="7"/>
      <c r="C312" s="7"/>
      <c r="D312" s="56">
        <v>80</v>
      </c>
      <c r="E312" s="114">
        <v>200</v>
      </c>
      <c r="F312" s="8">
        <f t="shared" si="17"/>
        <v>16000</v>
      </c>
      <c r="G312" s="115"/>
      <c r="H312" s="82"/>
    </row>
    <row r="313" spans="1:8" ht="14.25" customHeight="1">
      <c r="A313" s="54" t="s">
        <v>387</v>
      </c>
      <c r="B313" s="7"/>
      <c r="C313" s="7"/>
      <c r="D313" s="56">
        <v>3050</v>
      </c>
      <c r="E313" s="114">
        <v>5</v>
      </c>
      <c r="F313" s="8">
        <f t="shared" si="17"/>
        <v>15250</v>
      </c>
      <c r="G313" s="115"/>
      <c r="H313" s="82"/>
    </row>
    <row r="314" spans="1:8" ht="14.25" customHeight="1">
      <c r="A314" s="54" t="s">
        <v>388</v>
      </c>
      <c r="B314" s="7"/>
      <c r="C314" s="7"/>
      <c r="D314" s="56">
        <v>5800</v>
      </c>
      <c r="E314" s="114">
        <v>4</v>
      </c>
      <c r="F314" s="8">
        <f t="shared" si="17"/>
        <v>23200</v>
      </c>
      <c r="G314" s="115"/>
      <c r="H314" s="82"/>
    </row>
    <row r="315" spans="1:8" ht="14.25" customHeight="1">
      <c r="A315" s="54" t="s">
        <v>389</v>
      </c>
      <c r="B315" s="7"/>
      <c r="C315" s="7"/>
      <c r="D315" s="56">
        <v>6320</v>
      </c>
      <c r="E315" s="114">
        <v>4</v>
      </c>
      <c r="F315" s="8">
        <f t="shared" si="17"/>
        <v>25280</v>
      </c>
      <c r="G315" s="115"/>
      <c r="H315" s="82"/>
    </row>
    <row r="316" spans="1:8" ht="14.25" customHeight="1">
      <c r="A316" s="54" t="s">
        <v>390</v>
      </c>
      <c r="B316" s="7"/>
      <c r="C316" s="7"/>
      <c r="D316" s="56">
        <v>200</v>
      </c>
      <c r="E316" s="114">
        <v>200</v>
      </c>
      <c r="F316" s="8">
        <f t="shared" si="17"/>
        <v>40000</v>
      </c>
      <c r="G316" s="115"/>
      <c r="H316" s="82"/>
    </row>
    <row r="317" spans="1:8" ht="14.25" customHeight="1">
      <c r="A317" s="116" t="s">
        <v>391</v>
      </c>
      <c r="B317" s="7"/>
      <c r="C317" s="7"/>
      <c r="D317" s="56">
        <v>2000</v>
      </c>
      <c r="E317" s="49">
        <v>4</v>
      </c>
      <c r="F317" s="8">
        <f t="shared" si="17"/>
        <v>8000</v>
      </c>
      <c r="G317" s="115"/>
      <c r="H317" s="82"/>
    </row>
    <row r="318" spans="1:8" ht="14.25" customHeight="1">
      <c r="A318" s="66" t="s">
        <v>392</v>
      </c>
      <c r="B318" s="7"/>
      <c r="C318" s="7"/>
      <c r="D318" s="56">
        <v>26900</v>
      </c>
      <c r="E318" s="49">
        <v>1</v>
      </c>
      <c r="F318" s="8">
        <f t="shared" si="17"/>
        <v>26900</v>
      </c>
      <c r="G318" s="115"/>
      <c r="H318" s="82"/>
    </row>
    <row r="319" spans="1:8" ht="14.25" customHeight="1">
      <c r="A319" s="66" t="s">
        <v>393</v>
      </c>
      <c r="B319" s="7"/>
      <c r="C319" s="7"/>
      <c r="D319" s="56">
        <v>600</v>
      </c>
      <c r="E319" s="49">
        <v>10</v>
      </c>
      <c r="F319" s="8">
        <f t="shared" si="17"/>
        <v>6000</v>
      </c>
      <c r="G319" s="115"/>
      <c r="H319" s="82"/>
    </row>
    <row r="320" spans="1:8" ht="14.25" customHeight="1">
      <c r="A320" s="66" t="s">
        <v>394</v>
      </c>
      <c r="B320" s="7"/>
      <c r="C320" s="7"/>
      <c r="D320" s="56">
        <v>3000</v>
      </c>
      <c r="E320" s="49">
        <v>4</v>
      </c>
      <c r="F320" s="8">
        <f t="shared" si="17"/>
        <v>12000</v>
      </c>
      <c r="G320" s="115"/>
      <c r="H320" s="82"/>
    </row>
    <row r="321" spans="1:8" ht="14.25" customHeight="1">
      <c r="A321" s="116" t="s">
        <v>395</v>
      </c>
      <c r="B321" s="7"/>
      <c r="C321" s="7"/>
      <c r="D321" s="56">
        <v>2500</v>
      </c>
      <c r="E321" s="49">
        <v>3</v>
      </c>
      <c r="F321" s="8">
        <f t="shared" si="17"/>
        <v>7500</v>
      </c>
      <c r="G321" s="115"/>
      <c r="H321" s="82"/>
    </row>
    <row r="322" spans="1:8" ht="14.25" customHeight="1">
      <c r="A322" s="116" t="s">
        <v>396</v>
      </c>
      <c r="B322" s="7"/>
      <c r="C322" s="7"/>
      <c r="D322" s="56">
        <v>1000</v>
      </c>
      <c r="E322" s="49">
        <v>10</v>
      </c>
      <c r="F322" s="8">
        <f t="shared" si="17"/>
        <v>10000</v>
      </c>
      <c r="G322" s="115"/>
      <c r="H322" s="82"/>
    </row>
    <row r="323" spans="1:8" ht="14.25" customHeight="1">
      <c r="A323" s="116" t="s">
        <v>397</v>
      </c>
      <c r="B323" s="7"/>
      <c r="C323" s="7"/>
      <c r="D323" s="56">
        <v>550</v>
      </c>
      <c r="E323" s="49">
        <v>20</v>
      </c>
      <c r="F323" s="8">
        <f t="shared" si="17"/>
        <v>11000</v>
      </c>
      <c r="G323" s="115"/>
      <c r="H323" s="82"/>
    </row>
    <row r="324" spans="1:8" ht="14.25" customHeight="1">
      <c r="A324" s="116" t="s">
        <v>398</v>
      </c>
      <c r="B324" s="7"/>
      <c r="C324" s="7"/>
      <c r="D324" s="56">
        <v>850</v>
      </c>
      <c r="E324" s="49">
        <v>5</v>
      </c>
      <c r="F324" s="8">
        <f t="shared" si="17"/>
        <v>4250</v>
      </c>
      <c r="G324" s="115"/>
      <c r="H324" s="82"/>
    </row>
    <row r="325" spans="1:8" ht="14.25" customHeight="1">
      <c r="A325" s="66" t="s">
        <v>399</v>
      </c>
      <c r="B325" s="7"/>
      <c r="C325" s="7"/>
      <c r="D325" s="56"/>
      <c r="E325" s="49">
        <v>4</v>
      </c>
      <c r="F325" s="8">
        <f t="shared" si="17"/>
        <v>0</v>
      </c>
      <c r="G325" s="115"/>
      <c r="H325" s="82"/>
    </row>
    <row r="326" spans="1:8" ht="14.25" customHeight="1">
      <c r="A326" s="66" t="s">
        <v>400</v>
      </c>
      <c r="B326" s="7"/>
      <c r="C326" s="11"/>
      <c r="D326" s="56">
        <v>1000</v>
      </c>
      <c r="E326" s="49">
        <v>2</v>
      </c>
      <c r="F326" s="56">
        <v>2000</v>
      </c>
      <c r="G326" s="115"/>
      <c r="H326" s="82"/>
    </row>
    <row r="327" spans="1:8" ht="14.25" customHeight="1">
      <c r="A327" s="66" t="s">
        <v>401</v>
      </c>
      <c r="B327" s="7"/>
      <c r="C327" s="11" t="s">
        <v>54</v>
      </c>
      <c r="D327" s="56">
        <v>3000</v>
      </c>
      <c r="E327" s="49">
        <v>2</v>
      </c>
      <c r="F327" s="8">
        <f t="shared" ref="F327:F407" si="18">D327*E327</f>
        <v>6000</v>
      </c>
      <c r="G327" s="115"/>
      <c r="H327" s="82"/>
    </row>
    <row r="328" spans="1:8" ht="14.25" customHeight="1">
      <c r="A328" s="66" t="s">
        <v>402</v>
      </c>
      <c r="B328" s="7"/>
      <c r="C328" s="7"/>
      <c r="D328" s="56">
        <v>1000</v>
      </c>
      <c r="E328" s="49">
        <v>5</v>
      </c>
      <c r="F328" s="8">
        <f t="shared" si="18"/>
        <v>5000</v>
      </c>
      <c r="G328" s="115"/>
      <c r="H328" s="82"/>
    </row>
    <row r="329" spans="1:8" ht="14.25" customHeight="1">
      <c r="A329" s="66" t="s">
        <v>403</v>
      </c>
      <c r="B329" s="7"/>
      <c r="C329" s="11" t="s">
        <v>54</v>
      </c>
      <c r="D329" s="56">
        <v>15000</v>
      </c>
      <c r="E329" s="49">
        <v>10</v>
      </c>
      <c r="F329" s="8">
        <f t="shared" si="18"/>
        <v>150000</v>
      </c>
      <c r="G329" s="115"/>
      <c r="H329" s="82"/>
    </row>
    <row r="330" spans="1:8" ht="14.25" customHeight="1">
      <c r="A330" s="75" t="s">
        <v>404</v>
      </c>
      <c r="B330" s="7"/>
      <c r="C330" s="11" t="s">
        <v>54</v>
      </c>
      <c r="D330" s="56">
        <v>15000</v>
      </c>
      <c r="E330" s="49">
        <v>20</v>
      </c>
      <c r="F330" s="8">
        <f t="shared" si="18"/>
        <v>300000</v>
      </c>
      <c r="G330" s="115"/>
      <c r="H330" s="82"/>
    </row>
    <row r="331" spans="1:8" ht="14.25" customHeight="1">
      <c r="A331" s="75" t="s">
        <v>405</v>
      </c>
      <c r="B331" s="7"/>
      <c r="C331" s="11" t="s">
        <v>54</v>
      </c>
      <c r="D331" s="56">
        <v>35000</v>
      </c>
      <c r="E331" s="49">
        <v>10</v>
      </c>
      <c r="F331" s="8">
        <f t="shared" si="18"/>
        <v>350000</v>
      </c>
      <c r="G331" s="115"/>
      <c r="H331" s="82"/>
    </row>
    <row r="332" spans="1:8" ht="14.25" customHeight="1">
      <c r="A332" s="75" t="s">
        <v>406</v>
      </c>
      <c r="B332" s="7"/>
      <c r="C332" s="11" t="s">
        <v>16</v>
      </c>
      <c r="D332" s="56">
        <v>1000</v>
      </c>
      <c r="E332" s="49">
        <v>10</v>
      </c>
      <c r="F332" s="8">
        <f t="shared" si="18"/>
        <v>10000</v>
      </c>
      <c r="G332" s="115"/>
      <c r="H332" s="82"/>
    </row>
    <row r="333" spans="1:8" ht="14.25" customHeight="1">
      <c r="A333" s="117" t="s">
        <v>407</v>
      </c>
      <c r="B333" s="7"/>
      <c r="C333" s="11" t="s">
        <v>16</v>
      </c>
      <c r="D333" s="56">
        <v>3100</v>
      </c>
      <c r="E333" s="49">
        <v>15</v>
      </c>
      <c r="F333" s="8">
        <f t="shared" si="18"/>
        <v>46500</v>
      </c>
      <c r="G333" s="115"/>
      <c r="H333" s="82"/>
    </row>
    <row r="334" spans="1:8" ht="14.25" customHeight="1">
      <c r="A334" s="75" t="s">
        <v>408</v>
      </c>
      <c r="B334" s="7"/>
      <c r="C334" s="11" t="s">
        <v>291</v>
      </c>
      <c r="D334" s="56">
        <v>1000</v>
      </c>
      <c r="E334" s="52">
        <v>50</v>
      </c>
      <c r="F334" s="8">
        <f t="shared" si="18"/>
        <v>50000</v>
      </c>
      <c r="G334" s="115"/>
      <c r="H334" s="82"/>
    </row>
    <row r="335" spans="1:8" ht="14.25" customHeight="1">
      <c r="A335" s="75" t="s">
        <v>409</v>
      </c>
      <c r="B335" s="7"/>
      <c r="C335" s="11" t="s">
        <v>16</v>
      </c>
      <c r="D335" s="56">
        <v>200</v>
      </c>
      <c r="E335" s="52">
        <v>10</v>
      </c>
      <c r="F335" s="8">
        <f t="shared" si="18"/>
        <v>2000</v>
      </c>
      <c r="G335" s="115"/>
      <c r="H335" s="82"/>
    </row>
    <row r="336" spans="1:8" ht="14.25" customHeight="1">
      <c r="A336" s="118" t="s">
        <v>410</v>
      </c>
      <c r="B336" s="7"/>
      <c r="C336" s="11" t="s">
        <v>230</v>
      </c>
      <c r="D336" s="56">
        <v>10500</v>
      </c>
      <c r="E336" s="93"/>
      <c r="F336" s="8">
        <f t="shared" si="18"/>
        <v>0</v>
      </c>
      <c r="G336" s="115"/>
      <c r="H336" s="82"/>
    </row>
    <row r="337" spans="1:8" ht="14.25" customHeight="1">
      <c r="A337" s="80" t="s">
        <v>411</v>
      </c>
      <c r="B337" s="7"/>
      <c r="C337" s="7"/>
      <c r="D337" s="56"/>
      <c r="E337" s="93">
        <v>10</v>
      </c>
      <c r="F337" s="8">
        <f t="shared" si="18"/>
        <v>0</v>
      </c>
      <c r="G337" s="115"/>
      <c r="H337" s="82"/>
    </row>
    <row r="338" spans="1:8" ht="14.25" customHeight="1">
      <c r="A338" s="71" t="s">
        <v>412</v>
      </c>
      <c r="B338" s="7"/>
      <c r="C338" s="7"/>
      <c r="D338" s="56">
        <v>1500</v>
      </c>
      <c r="E338" s="93">
        <v>40</v>
      </c>
      <c r="F338" s="8">
        <f t="shared" si="18"/>
        <v>60000</v>
      </c>
      <c r="G338" s="115"/>
      <c r="H338" s="82"/>
    </row>
    <row r="339" spans="1:8" ht="14.25" customHeight="1">
      <c r="A339" s="71" t="s">
        <v>413</v>
      </c>
      <c r="B339" s="7"/>
      <c r="C339" s="7"/>
      <c r="D339" s="56">
        <v>20000</v>
      </c>
      <c r="E339" s="93">
        <v>8</v>
      </c>
      <c r="F339" s="8">
        <f t="shared" si="18"/>
        <v>160000</v>
      </c>
      <c r="G339" s="115"/>
      <c r="H339" s="82"/>
    </row>
    <row r="340" spans="1:8" ht="14.25" customHeight="1">
      <c r="A340" s="75" t="s">
        <v>414</v>
      </c>
      <c r="B340" s="7"/>
      <c r="C340" s="7"/>
      <c r="D340" s="56">
        <v>1500</v>
      </c>
      <c r="E340" s="93">
        <v>10</v>
      </c>
      <c r="F340" s="8">
        <f t="shared" si="18"/>
        <v>15000</v>
      </c>
      <c r="G340" s="115"/>
      <c r="H340" s="82"/>
    </row>
    <row r="341" spans="1:8" ht="14.25" customHeight="1">
      <c r="A341" s="119" t="s">
        <v>415</v>
      </c>
      <c r="B341" s="7"/>
      <c r="C341" s="7"/>
      <c r="D341" s="56"/>
      <c r="E341" s="93">
        <v>10</v>
      </c>
      <c r="F341" s="8">
        <f t="shared" si="18"/>
        <v>0</v>
      </c>
      <c r="G341" s="115"/>
      <c r="H341" s="82"/>
    </row>
    <row r="342" spans="1:8" ht="14.25" customHeight="1">
      <c r="A342" s="119" t="s">
        <v>416</v>
      </c>
      <c r="B342" s="7"/>
      <c r="C342" s="7"/>
      <c r="D342" s="56"/>
      <c r="E342" s="93">
        <v>10</v>
      </c>
      <c r="F342" s="8">
        <f t="shared" si="18"/>
        <v>0</v>
      </c>
      <c r="G342" s="115"/>
      <c r="H342" s="82"/>
    </row>
    <row r="343" spans="1:8" ht="14.25" customHeight="1">
      <c r="A343" s="119" t="s">
        <v>417</v>
      </c>
      <c r="B343" s="7"/>
      <c r="C343" s="7"/>
      <c r="D343" s="56"/>
      <c r="E343" s="93">
        <v>15</v>
      </c>
      <c r="F343" s="8">
        <f t="shared" si="18"/>
        <v>0</v>
      </c>
      <c r="G343" s="115"/>
      <c r="H343" s="82"/>
    </row>
    <row r="344" spans="1:8" ht="14.25" customHeight="1">
      <c r="A344" s="75" t="s">
        <v>418</v>
      </c>
      <c r="B344" s="7"/>
      <c r="C344" s="11" t="s">
        <v>70</v>
      </c>
      <c r="D344" s="56">
        <v>3000</v>
      </c>
      <c r="E344" s="49">
        <v>200</v>
      </c>
      <c r="F344" s="8">
        <f t="shared" si="18"/>
        <v>600000</v>
      </c>
      <c r="G344" s="115"/>
      <c r="H344" s="82"/>
    </row>
    <row r="345" spans="1:8" ht="14.25" customHeight="1">
      <c r="A345" s="118" t="s">
        <v>419</v>
      </c>
      <c r="B345" s="7"/>
      <c r="C345" s="7"/>
      <c r="D345" s="56"/>
      <c r="E345" s="55">
        <v>10</v>
      </c>
      <c r="F345" s="8">
        <f t="shared" si="18"/>
        <v>0</v>
      </c>
      <c r="G345" s="115"/>
      <c r="H345" s="82"/>
    </row>
    <row r="346" spans="1:8" ht="14.25" customHeight="1">
      <c r="A346" s="71" t="s">
        <v>420</v>
      </c>
      <c r="B346" s="7"/>
      <c r="C346" s="7"/>
      <c r="D346" s="56">
        <v>15000</v>
      </c>
      <c r="E346" s="55"/>
      <c r="F346" s="8">
        <f t="shared" si="18"/>
        <v>0</v>
      </c>
      <c r="G346" s="115"/>
      <c r="H346" s="82"/>
    </row>
    <row r="347" spans="1:8" ht="14.25" customHeight="1">
      <c r="A347" s="75" t="s">
        <v>421</v>
      </c>
      <c r="B347" s="7"/>
      <c r="C347" s="7"/>
      <c r="D347" s="56">
        <v>300000</v>
      </c>
      <c r="E347" s="55">
        <v>1</v>
      </c>
      <c r="F347" s="8">
        <f t="shared" si="18"/>
        <v>300000</v>
      </c>
      <c r="G347" s="115"/>
      <c r="H347" s="82"/>
    </row>
    <row r="348" spans="1:8" ht="14.25" customHeight="1">
      <c r="A348" s="75" t="s">
        <v>422</v>
      </c>
      <c r="B348" s="7"/>
      <c r="C348" s="7"/>
      <c r="D348" s="56">
        <v>15000</v>
      </c>
      <c r="E348" s="55">
        <v>7</v>
      </c>
      <c r="F348" s="8">
        <f t="shared" si="18"/>
        <v>105000</v>
      </c>
      <c r="G348" s="120">
        <v>22000</v>
      </c>
      <c r="H348" s="82"/>
    </row>
    <row r="349" spans="1:8" ht="14.25" customHeight="1">
      <c r="A349" s="71" t="s">
        <v>423</v>
      </c>
      <c r="B349" s="7"/>
      <c r="C349" s="7"/>
      <c r="D349" s="56">
        <v>35000</v>
      </c>
      <c r="E349" s="55">
        <v>1</v>
      </c>
      <c r="F349" s="8">
        <f t="shared" si="18"/>
        <v>35000</v>
      </c>
      <c r="G349" s="120">
        <v>42000</v>
      </c>
      <c r="H349" s="82"/>
    </row>
    <row r="350" spans="1:8" ht="14.25" customHeight="1">
      <c r="A350" s="119" t="s">
        <v>424</v>
      </c>
      <c r="B350" s="7"/>
      <c r="C350" s="7"/>
      <c r="D350" s="56"/>
      <c r="E350" s="55">
        <v>10</v>
      </c>
      <c r="F350" s="8">
        <f t="shared" si="18"/>
        <v>0</v>
      </c>
      <c r="G350" s="115"/>
      <c r="H350" s="82"/>
    </row>
    <row r="351" spans="1:8" ht="14.25" customHeight="1">
      <c r="A351" s="69" t="s">
        <v>425</v>
      </c>
      <c r="B351" s="7"/>
      <c r="C351" s="7"/>
      <c r="D351" s="56">
        <v>500</v>
      </c>
      <c r="E351" s="49">
        <v>6</v>
      </c>
      <c r="F351" s="8">
        <f t="shared" si="18"/>
        <v>3000</v>
      </c>
      <c r="G351" s="115"/>
      <c r="H351" s="82"/>
    </row>
    <row r="352" spans="1:8" ht="14.25" customHeight="1">
      <c r="A352" s="69" t="s">
        <v>426</v>
      </c>
      <c r="B352" s="7"/>
      <c r="C352" s="7"/>
      <c r="D352" s="56">
        <v>50</v>
      </c>
      <c r="E352" s="49">
        <v>100</v>
      </c>
      <c r="F352" s="8">
        <f t="shared" si="18"/>
        <v>5000</v>
      </c>
      <c r="G352" s="115"/>
      <c r="H352" s="82"/>
    </row>
    <row r="353" spans="1:8" ht="14.25" customHeight="1">
      <c r="A353" s="75" t="s">
        <v>427</v>
      </c>
      <c r="B353" s="7"/>
      <c r="C353" s="7"/>
      <c r="D353" s="56">
        <v>2000</v>
      </c>
      <c r="E353" s="49">
        <v>1</v>
      </c>
      <c r="F353" s="8">
        <f t="shared" si="18"/>
        <v>2000</v>
      </c>
      <c r="G353" s="115"/>
      <c r="H353" s="82"/>
    </row>
    <row r="354" spans="1:8" ht="14.25" customHeight="1">
      <c r="A354" s="75" t="s">
        <v>428</v>
      </c>
      <c r="B354" s="7"/>
      <c r="C354" s="7"/>
      <c r="D354" s="56">
        <v>400</v>
      </c>
      <c r="E354" s="49">
        <v>50</v>
      </c>
      <c r="F354" s="8">
        <f t="shared" si="18"/>
        <v>20000</v>
      </c>
      <c r="G354" s="115"/>
      <c r="H354" s="82"/>
    </row>
    <row r="355" spans="1:8" ht="14.25" customHeight="1">
      <c r="A355" s="71" t="s">
        <v>429</v>
      </c>
      <c r="B355" s="7"/>
      <c r="C355" s="11" t="s">
        <v>54</v>
      </c>
      <c r="D355" s="56">
        <v>650</v>
      </c>
      <c r="E355" s="49">
        <v>15</v>
      </c>
      <c r="F355" s="8">
        <f t="shared" si="18"/>
        <v>9750</v>
      </c>
      <c r="G355" s="115"/>
      <c r="H355" s="82"/>
    </row>
    <row r="356" spans="1:8" ht="14.25" customHeight="1">
      <c r="A356" s="71" t="s">
        <v>430</v>
      </c>
      <c r="B356" s="7"/>
      <c r="C356" s="11" t="s">
        <v>54</v>
      </c>
      <c r="D356" s="56">
        <v>650</v>
      </c>
      <c r="E356" s="49">
        <v>10</v>
      </c>
      <c r="F356" s="8">
        <f t="shared" si="18"/>
        <v>6500</v>
      </c>
      <c r="G356" s="115"/>
      <c r="H356" s="82"/>
    </row>
    <row r="357" spans="1:8" ht="14.25" customHeight="1">
      <c r="A357" s="71" t="s">
        <v>431</v>
      </c>
      <c r="B357" s="7"/>
      <c r="C357" s="11" t="s">
        <v>54</v>
      </c>
      <c r="D357" s="56">
        <v>650</v>
      </c>
      <c r="E357" s="49">
        <v>7</v>
      </c>
      <c r="F357" s="8">
        <f t="shared" si="18"/>
        <v>4550</v>
      </c>
      <c r="G357" s="115"/>
      <c r="H357" s="82"/>
    </row>
    <row r="358" spans="1:8" ht="14.25" customHeight="1">
      <c r="A358" s="71" t="s">
        <v>432</v>
      </c>
      <c r="B358" s="7"/>
      <c r="C358" s="11" t="s">
        <v>54</v>
      </c>
      <c r="D358" s="56">
        <v>650</v>
      </c>
      <c r="E358" s="49">
        <v>10</v>
      </c>
      <c r="F358" s="8">
        <f t="shared" si="18"/>
        <v>6500</v>
      </c>
      <c r="G358" s="115"/>
      <c r="H358" s="82"/>
    </row>
    <row r="359" spans="1:8" ht="14.25" customHeight="1">
      <c r="A359" s="75" t="s">
        <v>242</v>
      </c>
      <c r="B359" s="11" t="s">
        <v>433</v>
      </c>
      <c r="C359" s="11" t="s">
        <v>54</v>
      </c>
      <c r="D359" s="56">
        <v>700</v>
      </c>
      <c r="E359" s="93">
        <v>5</v>
      </c>
      <c r="F359" s="8">
        <f t="shared" si="18"/>
        <v>3500</v>
      </c>
      <c r="G359" s="115"/>
      <c r="H359" s="82"/>
    </row>
    <row r="360" spans="1:8" ht="14.25" customHeight="1">
      <c r="A360" s="94" t="s">
        <v>243</v>
      </c>
      <c r="B360" s="7"/>
      <c r="C360" s="11" t="s">
        <v>54</v>
      </c>
      <c r="D360" s="56">
        <v>700</v>
      </c>
      <c r="E360" s="93">
        <v>25</v>
      </c>
      <c r="F360" s="8">
        <f t="shared" si="18"/>
        <v>17500</v>
      </c>
      <c r="G360" s="115"/>
      <c r="H360" s="82"/>
    </row>
    <row r="361" spans="1:8" ht="14.25" customHeight="1">
      <c r="A361" s="94" t="s">
        <v>244</v>
      </c>
      <c r="B361" s="7"/>
      <c r="C361" s="11" t="s">
        <v>54</v>
      </c>
      <c r="D361" s="56">
        <v>700</v>
      </c>
      <c r="E361" s="93">
        <v>25</v>
      </c>
      <c r="F361" s="8">
        <f t="shared" si="18"/>
        <v>17500</v>
      </c>
      <c r="G361" s="115"/>
      <c r="H361" s="82"/>
    </row>
    <row r="362" spans="1:8" ht="14.25" customHeight="1">
      <c r="A362" s="75" t="s">
        <v>245</v>
      </c>
      <c r="B362" s="7"/>
      <c r="C362" s="11" t="s">
        <v>54</v>
      </c>
      <c r="D362" s="56">
        <v>700</v>
      </c>
      <c r="E362" s="93">
        <v>15</v>
      </c>
      <c r="F362" s="8">
        <f t="shared" si="18"/>
        <v>10500</v>
      </c>
      <c r="G362" s="115"/>
      <c r="H362" s="82"/>
    </row>
    <row r="363" spans="1:8" ht="14.25" customHeight="1">
      <c r="A363" s="108" t="s">
        <v>434</v>
      </c>
      <c r="B363" s="7"/>
      <c r="C363" s="11" t="s">
        <v>54</v>
      </c>
      <c r="D363" s="56">
        <v>80000</v>
      </c>
      <c r="E363" s="93">
        <v>2</v>
      </c>
      <c r="F363" s="8">
        <f t="shared" si="18"/>
        <v>160000</v>
      </c>
      <c r="G363" s="115"/>
      <c r="H363" s="82"/>
    </row>
    <row r="364" spans="1:8" ht="14.25" customHeight="1">
      <c r="A364" s="121" t="s">
        <v>435</v>
      </c>
      <c r="B364" s="7"/>
      <c r="C364" s="7"/>
      <c r="D364" s="56">
        <v>150</v>
      </c>
      <c r="E364" s="93">
        <v>5</v>
      </c>
      <c r="F364" s="8">
        <f t="shared" si="18"/>
        <v>750</v>
      </c>
      <c r="G364" s="115"/>
      <c r="H364" s="82"/>
    </row>
    <row r="365" spans="1:8" ht="14.25" customHeight="1">
      <c r="A365" s="121" t="s">
        <v>436</v>
      </c>
      <c r="B365" s="7"/>
      <c r="C365" s="7"/>
      <c r="D365" s="56">
        <v>1500</v>
      </c>
      <c r="E365" s="93">
        <v>10</v>
      </c>
      <c r="F365" s="8">
        <f t="shared" si="18"/>
        <v>15000</v>
      </c>
      <c r="G365" s="115"/>
      <c r="H365" s="82"/>
    </row>
    <row r="366" spans="1:8" ht="14.25" customHeight="1">
      <c r="A366" s="108" t="s">
        <v>437</v>
      </c>
      <c r="B366" s="7"/>
      <c r="C366" s="7"/>
      <c r="D366" s="56">
        <v>80000</v>
      </c>
      <c r="E366" s="93">
        <v>1</v>
      </c>
      <c r="F366" s="8">
        <f t="shared" si="18"/>
        <v>80000</v>
      </c>
      <c r="G366" s="115"/>
      <c r="H366" s="82"/>
    </row>
    <row r="367" spans="1:8" ht="14.25" customHeight="1">
      <c r="A367" s="108" t="s">
        <v>438</v>
      </c>
      <c r="B367" s="7"/>
      <c r="C367" s="11" t="s">
        <v>11</v>
      </c>
      <c r="D367" s="56">
        <v>750</v>
      </c>
      <c r="E367" s="49">
        <v>5</v>
      </c>
      <c r="F367" s="8">
        <f t="shared" si="18"/>
        <v>3750</v>
      </c>
      <c r="G367" s="115"/>
      <c r="H367" s="82"/>
    </row>
    <row r="368" spans="1:8" ht="14.25" customHeight="1">
      <c r="A368" s="108" t="s">
        <v>439</v>
      </c>
      <c r="B368" s="7"/>
      <c r="C368" s="11" t="s">
        <v>14</v>
      </c>
      <c r="D368" s="56">
        <v>21000</v>
      </c>
      <c r="E368" s="49">
        <v>2</v>
      </c>
      <c r="F368" s="8">
        <f t="shared" si="18"/>
        <v>42000</v>
      </c>
      <c r="G368" s="115"/>
      <c r="H368" s="82"/>
    </row>
    <row r="369" spans="1:9" ht="14.25" customHeight="1">
      <c r="A369" s="66" t="s">
        <v>440</v>
      </c>
      <c r="B369" s="7"/>
      <c r="C369" s="11" t="s">
        <v>16</v>
      </c>
      <c r="D369" s="56">
        <v>1000</v>
      </c>
      <c r="E369" s="49">
        <v>15</v>
      </c>
      <c r="F369" s="8">
        <f t="shared" si="18"/>
        <v>15000</v>
      </c>
      <c r="G369" s="115"/>
      <c r="H369" s="82"/>
      <c r="I369" s="122" t="s">
        <v>441</v>
      </c>
    </row>
    <row r="370" spans="1:9" ht="14.25" customHeight="1">
      <c r="A370" s="66" t="s">
        <v>442</v>
      </c>
      <c r="B370" s="7"/>
      <c r="C370" s="7"/>
      <c r="D370" s="56">
        <v>1200</v>
      </c>
      <c r="E370" s="49">
        <v>2</v>
      </c>
      <c r="F370" s="8">
        <f t="shared" si="18"/>
        <v>2400</v>
      </c>
      <c r="G370" s="115"/>
      <c r="H370" s="82"/>
    </row>
    <row r="371" spans="1:9" ht="14.25" customHeight="1">
      <c r="A371" s="71" t="s">
        <v>443</v>
      </c>
      <c r="B371" s="7"/>
      <c r="C371" s="11" t="s">
        <v>16</v>
      </c>
      <c r="D371" s="56"/>
      <c r="E371" s="49">
        <v>30</v>
      </c>
      <c r="F371" s="8">
        <f t="shared" si="18"/>
        <v>0</v>
      </c>
      <c r="G371" s="115"/>
      <c r="H371" s="82"/>
    </row>
    <row r="372" spans="1:9" ht="14.25" customHeight="1">
      <c r="A372" s="66" t="s">
        <v>444</v>
      </c>
      <c r="B372" s="7"/>
      <c r="C372" s="7"/>
      <c r="D372" s="56">
        <v>26000</v>
      </c>
      <c r="E372" s="49">
        <v>1</v>
      </c>
      <c r="F372" s="8">
        <f t="shared" si="18"/>
        <v>26000</v>
      </c>
      <c r="G372" s="115"/>
      <c r="H372" s="82"/>
    </row>
    <row r="373" spans="1:9" ht="14.25" customHeight="1">
      <c r="A373" s="66" t="s">
        <v>445</v>
      </c>
      <c r="B373" s="7"/>
      <c r="C373" s="11" t="s">
        <v>16</v>
      </c>
      <c r="D373" s="56">
        <v>15000</v>
      </c>
      <c r="E373" s="49">
        <v>3</v>
      </c>
      <c r="F373" s="8">
        <f t="shared" si="18"/>
        <v>45000</v>
      </c>
      <c r="G373" s="115"/>
      <c r="H373" s="82"/>
    </row>
    <row r="374" spans="1:9" ht="14.25" customHeight="1">
      <c r="A374" s="66" t="s">
        <v>446</v>
      </c>
      <c r="B374" s="7"/>
      <c r="C374" s="7"/>
      <c r="D374" s="56"/>
      <c r="E374" s="49">
        <v>30</v>
      </c>
      <c r="F374" s="8">
        <f t="shared" si="18"/>
        <v>0</v>
      </c>
      <c r="G374" s="115"/>
      <c r="H374" s="82"/>
    </row>
    <row r="375" spans="1:9" ht="14.25" customHeight="1">
      <c r="A375" s="76" t="s">
        <v>447</v>
      </c>
      <c r="B375" s="329" t="s">
        <v>448</v>
      </c>
      <c r="C375" s="11" t="s">
        <v>16</v>
      </c>
      <c r="D375" s="56">
        <v>12000</v>
      </c>
      <c r="E375" s="49">
        <v>5</v>
      </c>
      <c r="F375" s="8">
        <f t="shared" si="18"/>
        <v>60000</v>
      </c>
      <c r="G375" s="115"/>
      <c r="H375" s="82"/>
    </row>
    <row r="376" spans="1:9" ht="14.25" customHeight="1">
      <c r="A376" s="66" t="s">
        <v>449</v>
      </c>
      <c r="B376" s="330"/>
      <c r="C376" s="7"/>
      <c r="D376" s="56">
        <v>20000</v>
      </c>
      <c r="E376" s="49">
        <v>1</v>
      </c>
      <c r="F376" s="8">
        <f t="shared" si="18"/>
        <v>20000</v>
      </c>
      <c r="G376" s="115"/>
      <c r="H376" s="82"/>
    </row>
    <row r="377" spans="1:9" ht="14.25" customHeight="1">
      <c r="A377" s="66" t="s">
        <v>450</v>
      </c>
      <c r="B377" s="330"/>
      <c r="C377" s="7"/>
      <c r="D377" s="56">
        <v>10000000</v>
      </c>
      <c r="E377" s="49">
        <v>1</v>
      </c>
      <c r="F377" s="8">
        <f t="shared" si="18"/>
        <v>10000000</v>
      </c>
      <c r="G377" s="115"/>
      <c r="H377" s="82"/>
    </row>
    <row r="378" spans="1:9" ht="14.25" customHeight="1">
      <c r="A378" s="66" t="s">
        <v>451</v>
      </c>
      <c r="B378" s="330"/>
      <c r="C378" s="7"/>
      <c r="D378" s="56">
        <v>8000000</v>
      </c>
      <c r="E378" s="49">
        <v>1</v>
      </c>
      <c r="F378" s="8">
        <f t="shared" si="18"/>
        <v>8000000</v>
      </c>
      <c r="G378" s="115"/>
      <c r="H378" s="82"/>
    </row>
    <row r="379" spans="1:9" ht="14.25" customHeight="1">
      <c r="A379" s="66" t="s">
        <v>452</v>
      </c>
      <c r="B379" s="330"/>
      <c r="C379" s="7"/>
      <c r="D379" s="56">
        <v>250000</v>
      </c>
      <c r="E379" s="49">
        <v>1</v>
      </c>
      <c r="F379" s="8">
        <f t="shared" si="18"/>
        <v>250000</v>
      </c>
      <c r="G379" s="115"/>
      <c r="H379" s="82"/>
    </row>
    <row r="380" spans="1:9" ht="14.25" customHeight="1">
      <c r="A380" s="66" t="s">
        <v>453</v>
      </c>
      <c r="B380" s="330"/>
      <c r="C380" s="7"/>
      <c r="D380" s="56">
        <v>25000</v>
      </c>
      <c r="E380" s="49">
        <v>2</v>
      </c>
      <c r="F380" s="8">
        <f t="shared" si="18"/>
        <v>50000</v>
      </c>
      <c r="G380" s="115"/>
      <c r="H380" s="82"/>
    </row>
    <row r="381" spans="1:9" ht="14.25" customHeight="1">
      <c r="A381" s="71" t="s">
        <v>454</v>
      </c>
      <c r="B381" s="330"/>
      <c r="C381" s="7"/>
      <c r="D381" s="56">
        <v>30000</v>
      </c>
      <c r="E381" s="49">
        <v>6</v>
      </c>
      <c r="F381" s="8">
        <f t="shared" si="18"/>
        <v>180000</v>
      </c>
      <c r="G381" s="115"/>
      <c r="H381" s="82"/>
    </row>
    <row r="382" spans="1:9" ht="14.25" customHeight="1">
      <c r="A382" s="76" t="s">
        <v>455</v>
      </c>
      <c r="B382" s="326"/>
      <c r="C382" s="11" t="s">
        <v>230</v>
      </c>
      <c r="D382" s="56">
        <v>200000</v>
      </c>
      <c r="E382" s="49">
        <v>1</v>
      </c>
      <c r="F382" s="8">
        <f t="shared" si="18"/>
        <v>200000</v>
      </c>
      <c r="G382" s="115"/>
      <c r="H382" s="82"/>
    </row>
    <row r="383" spans="1:9" ht="14.25" customHeight="1">
      <c r="A383" s="66" t="s">
        <v>456</v>
      </c>
      <c r="B383" s="329" t="s">
        <v>457</v>
      </c>
      <c r="C383" s="7"/>
      <c r="D383" s="56">
        <v>400</v>
      </c>
      <c r="E383" s="49">
        <v>15</v>
      </c>
      <c r="F383" s="8">
        <f t="shared" si="18"/>
        <v>6000</v>
      </c>
      <c r="G383" s="115"/>
      <c r="H383" s="82"/>
    </row>
    <row r="384" spans="1:9" ht="14.25" customHeight="1">
      <c r="A384" s="66" t="s">
        <v>458</v>
      </c>
      <c r="B384" s="330"/>
      <c r="C384" s="7"/>
      <c r="D384" s="56">
        <v>450</v>
      </c>
      <c r="E384" s="49">
        <v>15</v>
      </c>
      <c r="F384" s="8">
        <f t="shared" si="18"/>
        <v>6750</v>
      </c>
      <c r="G384" s="115"/>
      <c r="H384" s="82"/>
    </row>
    <row r="385" spans="1:8" ht="14.25" customHeight="1">
      <c r="A385" s="66" t="s">
        <v>459</v>
      </c>
      <c r="B385" s="330"/>
      <c r="C385" s="7"/>
      <c r="D385" s="56">
        <v>350</v>
      </c>
      <c r="E385" s="49">
        <v>25</v>
      </c>
      <c r="F385" s="8">
        <f t="shared" si="18"/>
        <v>8750</v>
      </c>
      <c r="G385" s="115"/>
      <c r="H385" s="82"/>
    </row>
    <row r="386" spans="1:8" ht="14.25" customHeight="1">
      <c r="A386" s="66" t="s">
        <v>460</v>
      </c>
      <c r="B386" s="330"/>
      <c r="C386" s="7"/>
      <c r="D386" s="56">
        <v>7000</v>
      </c>
      <c r="E386" s="49">
        <v>1.5</v>
      </c>
      <c r="F386" s="8">
        <f t="shared" si="18"/>
        <v>10500</v>
      </c>
      <c r="G386" s="115"/>
      <c r="H386" s="82"/>
    </row>
    <row r="387" spans="1:8" ht="14.25" customHeight="1">
      <c r="A387" s="66" t="s">
        <v>461</v>
      </c>
      <c r="B387" s="330"/>
      <c r="C387" s="7"/>
      <c r="D387" s="56">
        <v>10000</v>
      </c>
      <c r="E387" s="49">
        <v>1</v>
      </c>
      <c r="F387" s="8">
        <f t="shared" si="18"/>
        <v>10000</v>
      </c>
      <c r="G387" s="115"/>
      <c r="H387" s="82"/>
    </row>
    <row r="388" spans="1:8" ht="14.25" customHeight="1">
      <c r="A388" s="66" t="s">
        <v>462</v>
      </c>
      <c r="B388" s="330"/>
      <c r="C388" s="7"/>
      <c r="D388" s="56">
        <v>400</v>
      </c>
      <c r="E388" s="49">
        <v>10</v>
      </c>
      <c r="F388" s="8">
        <f t="shared" si="18"/>
        <v>4000</v>
      </c>
      <c r="G388" s="115"/>
      <c r="H388" s="82"/>
    </row>
    <row r="389" spans="1:8" ht="14.25" customHeight="1">
      <c r="A389" s="66" t="s">
        <v>463</v>
      </c>
      <c r="B389" s="330"/>
      <c r="C389" s="7"/>
      <c r="D389" s="56">
        <v>500</v>
      </c>
      <c r="E389" s="49">
        <v>4</v>
      </c>
      <c r="F389" s="8">
        <f t="shared" si="18"/>
        <v>2000</v>
      </c>
      <c r="G389" s="115"/>
      <c r="H389" s="82"/>
    </row>
    <row r="390" spans="1:8" ht="14.25" customHeight="1">
      <c r="A390" s="66" t="s">
        <v>464</v>
      </c>
      <c r="B390" s="330"/>
      <c r="C390" s="7"/>
      <c r="D390" s="56">
        <v>2500</v>
      </c>
      <c r="E390" s="49">
        <v>0.5</v>
      </c>
      <c r="F390" s="8">
        <f t="shared" si="18"/>
        <v>1250</v>
      </c>
      <c r="G390" s="115"/>
      <c r="H390" s="82"/>
    </row>
    <row r="391" spans="1:8" ht="14.25" customHeight="1">
      <c r="A391" s="66" t="s">
        <v>465</v>
      </c>
      <c r="B391" s="330"/>
      <c r="C391" s="7"/>
      <c r="D391" s="56">
        <v>2000</v>
      </c>
      <c r="E391" s="49">
        <v>1</v>
      </c>
      <c r="F391" s="8">
        <f t="shared" si="18"/>
        <v>2000</v>
      </c>
      <c r="G391" s="115"/>
      <c r="H391" s="82"/>
    </row>
    <row r="392" spans="1:8" ht="14.25" customHeight="1">
      <c r="A392" s="66" t="s">
        <v>466</v>
      </c>
      <c r="B392" s="326"/>
      <c r="C392" s="7"/>
      <c r="D392" s="56">
        <v>2500</v>
      </c>
      <c r="E392" s="49">
        <v>5</v>
      </c>
      <c r="F392" s="8">
        <f t="shared" si="18"/>
        <v>12500</v>
      </c>
      <c r="G392" s="115"/>
      <c r="H392" s="82"/>
    </row>
    <row r="393" spans="1:8" ht="14.25" customHeight="1">
      <c r="A393" s="66" t="s">
        <v>467</v>
      </c>
      <c r="B393" s="11"/>
      <c r="C393" s="7"/>
      <c r="D393" s="56">
        <v>12000</v>
      </c>
      <c r="E393" s="49">
        <v>20</v>
      </c>
      <c r="F393" s="8">
        <f t="shared" si="18"/>
        <v>240000</v>
      </c>
      <c r="G393" s="115"/>
      <c r="H393" s="82"/>
    </row>
    <row r="394" spans="1:8" ht="14.25" customHeight="1">
      <c r="A394" s="66" t="s">
        <v>468</v>
      </c>
      <c r="B394" s="11" t="s">
        <v>16</v>
      </c>
      <c r="C394" s="7"/>
      <c r="D394" s="56"/>
      <c r="E394" s="49">
        <v>8</v>
      </c>
      <c r="F394" s="8">
        <f t="shared" si="18"/>
        <v>0</v>
      </c>
      <c r="G394" s="115"/>
      <c r="H394" s="82"/>
    </row>
    <row r="395" spans="1:8" ht="14.25" customHeight="1">
      <c r="A395" s="66" t="s">
        <v>469</v>
      </c>
      <c r="B395" s="7"/>
      <c r="C395" s="7"/>
      <c r="D395" s="56"/>
      <c r="E395" s="49">
        <v>3</v>
      </c>
      <c r="F395" s="8">
        <f t="shared" si="18"/>
        <v>0</v>
      </c>
      <c r="G395" s="115"/>
      <c r="H395" s="82"/>
    </row>
    <row r="396" spans="1:8" ht="14.25" customHeight="1">
      <c r="A396" s="66" t="s">
        <v>470</v>
      </c>
      <c r="B396" s="7"/>
      <c r="C396" s="7"/>
      <c r="D396" s="56"/>
      <c r="E396" s="49">
        <v>15</v>
      </c>
      <c r="F396" s="8">
        <f t="shared" si="18"/>
        <v>0</v>
      </c>
      <c r="G396" s="115"/>
      <c r="H396" s="82"/>
    </row>
    <row r="397" spans="1:8" ht="14.25" customHeight="1">
      <c r="A397" s="113" t="s">
        <v>471</v>
      </c>
      <c r="B397" s="7"/>
      <c r="C397" s="7"/>
      <c r="D397" s="56">
        <v>150000</v>
      </c>
      <c r="E397" s="49">
        <v>1</v>
      </c>
      <c r="F397" s="8">
        <f t="shared" si="18"/>
        <v>150000</v>
      </c>
      <c r="G397" s="115"/>
      <c r="H397" s="82"/>
    </row>
    <row r="398" spans="1:8" ht="14.25" customHeight="1">
      <c r="A398" s="113" t="s">
        <v>472</v>
      </c>
      <c r="B398" s="7"/>
      <c r="C398" s="7"/>
      <c r="D398" s="56">
        <v>70000</v>
      </c>
      <c r="E398" s="49">
        <v>1</v>
      </c>
      <c r="F398" s="8">
        <f t="shared" si="18"/>
        <v>70000</v>
      </c>
      <c r="G398" s="120">
        <v>150000</v>
      </c>
      <c r="H398" s="82"/>
    </row>
    <row r="399" spans="1:8" ht="14.25" customHeight="1">
      <c r="A399" s="66" t="s">
        <v>473</v>
      </c>
      <c r="B399" s="11" t="s">
        <v>108</v>
      </c>
      <c r="C399" s="7"/>
      <c r="D399" s="56">
        <v>4500</v>
      </c>
      <c r="E399" s="49">
        <v>10</v>
      </c>
      <c r="F399" s="8">
        <f t="shared" si="18"/>
        <v>45000</v>
      </c>
      <c r="G399" s="115"/>
      <c r="H399" s="82"/>
    </row>
    <row r="400" spans="1:8" ht="14.25" customHeight="1">
      <c r="A400" s="66" t="s">
        <v>474</v>
      </c>
      <c r="B400" s="11" t="s">
        <v>108</v>
      </c>
      <c r="C400" s="7"/>
      <c r="D400" s="56">
        <v>2500</v>
      </c>
      <c r="E400" s="49">
        <v>10</v>
      </c>
      <c r="F400" s="8">
        <f t="shared" si="18"/>
        <v>25000</v>
      </c>
      <c r="G400" s="115"/>
      <c r="H400" s="82"/>
    </row>
    <row r="401" spans="1:8" ht="14.25" customHeight="1">
      <c r="A401" s="66" t="s">
        <v>475</v>
      </c>
      <c r="B401" s="11" t="s">
        <v>108</v>
      </c>
      <c r="C401" s="7"/>
      <c r="D401" s="56">
        <v>400</v>
      </c>
      <c r="E401" s="49">
        <v>15</v>
      </c>
      <c r="F401" s="8">
        <f t="shared" si="18"/>
        <v>6000</v>
      </c>
      <c r="G401" s="115"/>
      <c r="H401" s="82"/>
    </row>
    <row r="402" spans="1:8" ht="14.25" customHeight="1">
      <c r="A402" s="66" t="s">
        <v>476</v>
      </c>
      <c r="B402" s="7"/>
      <c r="C402" s="7"/>
      <c r="D402" s="56">
        <v>3000</v>
      </c>
      <c r="E402" s="49">
        <v>15</v>
      </c>
      <c r="F402" s="8">
        <f t="shared" si="18"/>
        <v>45000</v>
      </c>
      <c r="G402" s="115"/>
      <c r="H402" s="82"/>
    </row>
    <row r="403" spans="1:8" ht="14.25" customHeight="1">
      <c r="A403" s="66" t="s">
        <v>477</v>
      </c>
      <c r="B403" s="7"/>
      <c r="C403" s="7"/>
      <c r="D403" s="56">
        <v>4500</v>
      </c>
      <c r="E403" s="49"/>
      <c r="F403" s="8">
        <f t="shared" si="18"/>
        <v>0</v>
      </c>
      <c r="G403" s="123"/>
      <c r="H403" s="82"/>
    </row>
    <row r="404" spans="1:8" ht="14.25" customHeight="1">
      <c r="A404" s="11"/>
      <c r="B404" s="7"/>
      <c r="C404" s="7"/>
      <c r="D404" s="56"/>
      <c r="E404" s="49"/>
      <c r="F404" s="8">
        <f t="shared" si="18"/>
        <v>0</v>
      </c>
      <c r="G404" s="123"/>
      <c r="H404" s="82"/>
    </row>
    <row r="405" spans="1:8" ht="14.25" customHeight="1">
      <c r="A405" s="11"/>
      <c r="B405" s="7"/>
      <c r="C405" s="7"/>
      <c r="D405" s="56"/>
      <c r="E405" s="49"/>
      <c r="F405" s="8">
        <f t="shared" si="18"/>
        <v>0</v>
      </c>
      <c r="G405" s="123"/>
      <c r="H405" s="82"/>
    </row>
    <row r="406" spans="1:8" ht="14.25" customHeight="1">
      <c r="A406" s="11"/>
      <c r="B406" s="7"/>
      <c r="C406" s="7"/>
      <c r="D406" s="56"/>
      <c r="E406" s="49"/>
      <c r="F406" s="8">
        <f t="shared" si="18"/>
        <v>0</v>
      </c>
      <c r="G406" s="123"/>
      <c r="H406" s="82"/>
    </row>
    <row r="407" spans="1:8" ht="14.25" customHeight="1">
      <c r="A407" s="11"/>
      <c r="B407" s="7"/>
      <c r="C407" s="7"/>
      <c r="D407" s="56"/>
      <c r="E407" s="49"/>
      <c r="F407" s="8">
        <f t="shared" si="18"/>
        <v>0</v>
      </c>
      <c r="G407" s="123"/>
      <c r="H407" s="82"/>
    </row>
    <row r="408" spans="1:8" ht="14.25" customHeight="1">
      <c r="A408" s="11"/>
      <c r="B408" s="7"/>
      <c r="C408" s="7"/>
      <c r="D408" s="56"/>
      <c r="E408" s="49"/>
      <c r="F408" s="124">
        <f>SUM(F28:F407)+F26</f>
        <v>62577540</v>
      </c>
      <c r="G408" s="123"/>
      <c r="H408" s="82"/>
    </row>
    <row r="409" spans="1:8" ht="14.25" customHeight="1">
      <c r="A409" s="11"/>
      <c r="B409" s="7"/>
      <c r="C409" s="7"/>
      <c r="D409" s="56"/>
      <c r="E409" s="49"/>
      <c r="F409" s="8">
        <f>D409*E409</f>
        <v>0</v>
      </c>
      <c r="G409" s="123"/>
      <c r="H409" s="82"/>
    </row>
    <row r="410" spans="1:8" ht="14.25" customHeight="1">
      <c r="A410" s="11"/>
      <c r="B410" s="7"/>
      <c r="C410" s="7"/>
      <c r="D410" s="56"/>
      <c r="E410" s="49"/>
      <c r="F410" s="8"/>
      <c r="G410" s="123"/>
      <c r="H410" s="82"/>
    </row>
    <row r="411" spans="1:8" ht="14.25" customHeight="1">
      <c r="A411" s="11"/>
      <c r="B411" s="7"/>
      <c r="C411" s="7"/>
      <c r="D411" s="56"/>
      <c r="E411" s="49"/>
      <c r="F411" s="8"/>
      <c r="G411" s="123"/>
      <c r="H411" s="82"/>
    </row>
    <row r="412" spans="1:8" ht="14.25" customHeight="1">
      <c r="A412" s="11"/>
      <c r="B412" s="7"/>
      <c r="C412" s="7"/>
      <c r="D412" s="56"/>
      <c r="E412" s="49"/>
      <c r="F412" s="8"/>
      <c r="G412" s="123"/>
      <c r="H412" s="82"/>
    </row>
    <row r="413" spans="1:8" ht="14.25" customHeight="1">
      <c r="A413" s="125" t="s">
        <v>478</v>
      </c>
      <c r="B413" s="7"/>
      <c r="C413" s="7"/>
      <c r="D413" s="56"/>
      <c r="E413" s="49"/>
      <c r="F413" s="8"/>
      <c r="G413" s="123"/>
      <c r="H413" s="82"/>
    </row>
    <row r="414" spans="1:8" ht="14.25" customHeight="1">
      <c r="A414" s="7" t="s">
        <v>151</v>
      </c>
      <c r="B414" s="7"/>
      <c r="C414" s="7"/>
      <c r="D414" s="56">
        <v>980000</v>
      </c>
      <c r="E414" s="49">
        <v>1</v>
      </c>
      <c r="F414" s="8">
        <f t="shared" ref="F414:F459" si="19">D414*E414</f>
        <v>980000</v>
      </c>
      <c r="G414" s="126"/>
      <c r="H414" s="82"/>
    </row>
    <row r="415" spans="1:8" ht="14.25" customHeight="1">
      <c r="A415" s="7" t="s">
        <v>152</v>
      </c>
      <c r="B415" s="7"/>
      <c r="C415" s="7"/>
      <c r="D415" s="56">
        <v>995000</v>
      </c>
      <c r="E415" s="49">
        <v>1</v>
      </c>
      <c r="F415" s="8">
        <f t="shared" si="19"/>
        <v>995000</v>
      </c>
      <c r="G415" s="127"/>
      <c r="H415" s="82"/>
    </row>
    <row r="416" spans="1:8" ht="14.25" customHeight="1">
      <c r="A416" s="7" t="s">
        <v>153</v>
      </c>
      <c r="B416" s="7"/>
      <c r="C416" s="7"/>
      <c r="D416" s="56">
        <v>100000</v>
      </c>
      <c r="E416" s="49">
        <v>1</v>
      </c>
      <c r="F416" s="8">
        <f t="shared" si="19"/>
        <v>100000</v>
      </c>
      <c r="G416" s="128"/>
      <c r="H416" s="82"/>
    </row>
    <row r="417" spans="1:11" ht="14.25" customHeight="1">
      <c r="A417" s="11" t="s">
        <v>154</v>
      </c>
      <c r="B417" s="7"/>
      <c r="C417" s="7"/>
      <c r="D417" s="56">
        <v>900000</v>
      </c>
      <c r="E417" s="49">
        <v>1</v>
      </c>
      <c r="F417" s="8">
        <f t="shared" si="19"/>
        <v>900000</v>
      </c>
      <c r="G417" s="128"/>
      <c r="H417" s="82"/>
    </row>
    <row r="418" spans="1:11" ht="14.25" customHeight="1">
      <c r="A418" s="7" t="s">
        <v>155</v>
      </c>
      <c r="B418" s="7"/>
      <c r="C418" s="7"/>
      <c r="D418" s="56">
        <v>900000</v>
      </c>
      <c r="E418" s="49">
        <v>1</v>
      </c>
      <c r="F418" s="8">
        <f t="shared" si="19"/>
        <v>900000</v>
      </c>
      <c r="G418" s="128"/>
      <c r="H418" s="82"/>
    </row>
    <row r="419" spans="1:11" ht="14.25" customHeight="1">
      <c r="A419" s="13" t="s">
        <v>156</v>
      </c>
      <c r="B419" s="13"/>
      <c r="C419" s="13"/>
      <c r="D419" s="56">
        <v>900000</v>
      </c>
      <c r="E419" s="49">
        <v>1</v>
      </c>
      <c r="F419" s="8">
        <f t="shared" si="19"/>
        <v>900000</v>
      </c>
      <c r="G419" s="123"/>
      <c r="H419" s="82"/>
    </row>
    <row r="420" spans="1:11" ht="14.25" customHeight="1">
      <c r="A420" s="12" t="s">
        <v>479</v>
      </c>
      <c r="B420" s="7"/>
      <c r="C420" s="7"/>
      <c r="D420" s="56">
        <v>35000000</v>
      </c>
      <c r="E420" s="49">
        <v>1</v>
      </c>
      <c r="F420" s="8">
        <f t="shared" si="19"/>
        <v>35000000</v>
      </c>
      <c r="G420" s="126"/>
      <c r="H420" s="82"/>
    </row>
    <row r="421" spans="1:11" ht="14.25" customHeight="1">
      <c r="A421" s="7" t="s">
        <v>157</v>
      </c>
      <c r="B421" s="7"/>
      <c r="C421" s="7"/>
      <c r="D421" s="56">
        <v>980000</v>
      </c>
      <c r="E421" s="49">
        <v>1</v>
      </c>
      <c r="F421" s="8">
        <f t="shared" si="19"/>
        <v>980000</v>
      </c>
      <c r="G421" s="18"/>
      <c r="H421" s="82"/>
      <c r="K421" s="129"/>
    </row>
    <row r="422" spans="1:11" ht="14.25" customHeight="1">
      <c r="A422" s="7" t="s">
        <v>158</v>
      </c>
      <c r="B422" s="7"/>
      <c r="C422" s="7"/>
      <c r="D422" s="56">
        <v>900000</v>
      </c>
      <c r="E422" s="49">
        <v>1</v>
      </c>
      <c r="F422" s="8">
        <f t="shared" si="19"/>
        <v>900000</v>
      </c>
      <c r="G422" s="126"/>
      <c r="H422" s="82"/>
    </row>
    <row r="423" spans="1:11" ht="14.25" customHeight="1">
      <c r="A423" s="53" t="s">
        <v>150</v>
      </c>
      <c r="B423" s="7"/>
      <c r="C423" s="7"/>
      <c r="D423" s="56">
        <v>980000</v>
      </c>
      <c r="E423" s="49">
        <v>1</v>
      </c>
      <c r="F423" s="8">
        <f t="shared" si="19"/>
        <v>980000</v>
      </c>
      <c r="G423" s="123"/>
      <c r="H423" s="82"/>
    </row>
    <row r="424" spans="1:11" ht="14.25" customHeight="1">
      <c r="A424" s="7" t="s">
        <v>118</v>
      </c>
      <c r="B424" s="7"/>
      <c r="C424" s="7"/>
      <c r="D424" s="56">
        <v>18000000</v>
      </c>
      <c r="E424" s="49">
        <v>1</v>
      </c>
      <c r="F424" s="8">
        <f t="shared" si="19"/>
        <v>18000000</v>
      </c>
      <c r="G424" s="126"/>
      <c r="H424" s="82"/>
    </row>
    <row r="425" spans="1:11" ht="14.25" customHeight="1">
      <c r="A425" s="7" t="s">
        <v>119</v>
      </c>
      <c r="B425" s="7"/>
      <c r="C425" s="7"/>
      <c r="D425" s="56">
        <v>1200000</v>
      </c>
      <c r="E425" s="49">
        <v>1</v>
      </c>
      <c r="F425" s="8">
        <f t="shared" si="19"/>
        <v>1200000</v>
      </c>
      <c r="G425" s="126"/>
      <c r="H425" s="82"/>
    </row>
    <row r="426" spans="1:11" ht="14.25" customHeight="1">
      <c r="A426" s="7" t="s">
        <v>120</v>
      </c>
      <c r="B426" s="7"/>
      <c r="C426" s="7"/>
      <c r="D426" s="56">
        <v>13000000</v>
      </c>
      <c r="E426" s="49">
        <v>1</v>
      </c>
      <c r="F426" s="8">
        <f t="shared" si="19"/>
        <v>13000000</v>
      </c>
      <c r="G426" s="126"/>
      <c r="H426" s="82"/>
    </row>
    <row r="427" spans="1:11" ht="14.25" customHeight="1">
      <c r="A427" s="7" t="s">
        <v>121</v>
      </c>
      <c r="B427" s="7"/>
      <c r="C427" s="7"/>
      <c r="D427" s="56">
        <v>2000000</v>
      </c>
      <c r="E427" s="49">
        <v>1</v>
      </c>
      <c r="F427" s="8">
        <f t="shared" si="19"/>
        <v>2000000</v>
      </c>
      <c r="G427" s="126"/>
      <c r="H427" s="82"/>
    </row>
    <row r="428" spans="1:11" ht="14.25" customHeight="1">
      <c r="A428" s="7" t="s">
        <v>122</v>
      </c>
      <c r="B428" s="7"/>
      <c r="C428" s="7"/>
      <c r="D428" s="56">
        <v>240000</v>
      </c>
      <c r="E428" s="49">
        <v>1</v>
      </c>
      <c r="F428" s="8">
        <f t="shared" si="19"/>
        <v>240000</v>
      </c>
      <c r="G428" s="130"/>
      <c r="H428" s="82"/>
    </row>
    <row r="429" spans="1:11" ht="14.25" customHeight="1">
      <c r="A429" s="7" t="s">
        <v>123</v>
      </c>
      <c r="B429" s="7"/>
      <c r="C429" s="7"/>
      <c r="D429" s="56">
        <v>950000</v>
      </c>
      <c r="E429" s="49">
        <v>1</v>
      </c>
      <c r="F429" s="8">
        <f t="shared" si="19"/>
        <v>950000</v>
      </c>
      <c r="G429" s="126"/>
      <c r="H429" s="82"/>
    </row>
    <row r="430" spans="1:11" ht="14.25" customHeight="1">
      <c r="A430" s="7" t="s">
        <v>124</v>
      </c>
      <c r="B430" s="7"/>
      <c r="C430" s="7"/>
      <c r="D430" s="56">
        <v>980000</v>
      </c>
      <c r="E430" s="49">
        <v>1</v>
      </c>
      <c r="F430" s="8">
        <f t="shared" si="19"/>
        <v>980000</v>
      </c>
      <c r="G430" s="126"/>
      <c r="H430" s="82"/>
    </row>
    <row r="431" spans="1:11" ht="14.25" customHeight="1">
      <c r="A431" s="7" t="s">
        <v>125</v>
      </c>
      <c r="B431" s="7"/>
      <c r="C431" s="7"/>
      <c r="D431" s="56">
        <v>20000</v>
      </c>
      <c r="E431" s="49">
        <v>1</v>
      </c>
      <c r="F431" s="8">
        <f t="shared" si="19"/>
        <v>20000</v>
      </c>
      <c r="G431" s="20"/>
      <c r="H431" s="82"/>
    </row>
    <row r="432" spans="1:11" ht="14.25" customHeight="1">
      <c r="A432" s="7" t="s">
        <v>126</v>
      </c>
      <c r="B432" s="7"/>
      <c r="C432" s="7"/>
      <c r="D432" s="56">
        <v>980000</v>
      </c>
      <c r="E432" s="49">
        <v>1</v>
      </c>
      <c r="F432" s="8">
        <f t="shared" si="19"/>
        <v>980000</v>
      </c>
      <c r="G432" s="126"/>
      <c r="H432" s="82"/>
    </row>
    <row r="433" spans="1:9" ht="14.25" customHeight="1">
      <c r="A433" s="7" t="s">
        <v>127</v>
      </c>
      <c r="B433" s="7"/>
      <c r="C433" s="7"/>
      <c r="D433" s="56">
        <v>980000</v>
      </c>
      <c r="E433" s="49">
        <v>1</v>
      </c>
      <c r="F433" s="8">
        <f t="shared" si="19"/>
        <v>980000</v>
      </c>
      <c r="G433" s="126"/>
      <c r="H433" s="82"/>
    </row>
    <row r="434" spans="1:9" ht="14.25" customHeight="1">
      <c r="A434" s="7" t="s">
        <v>128</v>
      </c>
      <c r="B434" s="7"/>
      <c r="C434" s="7"/>
      <c r="D434" s="56">
        <v>240000</v>
      </c>
      <c r="E434" s="49">
        <v>1</v>
      </c>
      <c r="F434" s="8">
        <f t="shared" si="19"/>
        <v>240000</v>
      </c>
      <c r="G434" s="20"/>
      <c r="H434" s="82"/>
    </row>
    <row r="435" spans="1:9" ht="14.25" customHeight="1">
      <c r="A435" s="13" t="s">
        <v>129</v>
      </c>
      <c r="B435" s="13"/>
      <c r="C435" s="13"/>
      <c r="D435" s="131">
        <v>1500000</v>
      </c>
      <c r="E435" s="49">
        <v>1</v>
      </c>
      <c r="F435" s="8">
        <f t="shared" si="19"/>
        <v>1500000</v>
      </c>
      <c r="G435" s="132"/>
      <c r="H435" s="82"/>
    </row>
    <row r="436" spans="1:9" ht="14.25" customHeight="1">
      <c r="A436" s="7" t="s">
        <v>130</v>
      </c>
      <c r="B436" s="7"/>
      <c r="C436" s="7"/>
      <c r="D436" s="8">
        <v>190000</v>
      </c>
      <c r="E436" s="49">
        <v>1</v>
      </c>
      <c r="F436" s="8">
        <f t="shared" si="19"/>
        <v>190000</v>
      </c>
      <c r="G436" s="133"/>
      <c r="H436" s="82"/>
    </row>
    <row r="437" spans="1:9" ht="14.25" customHeight="1">
      <c r="A437" s="7" t="s">
        <v>131</v>
      </c>
      <c r="B437" s="7"/>
      <c r="C437" s="7"/>
      <c r="D437" s="8">
        <v>220000</v>
      </c>
      <c r="E437" s="49">
        <v>1</v>
      </c>
      <c r="F437" s="8">
        <f t="shared" si="19"/>
        <v>220000</v>
      </c>
      <c r="G437" s="133"/>
      <c r="H437" s="82"/>
    </row>
    <row r="438" spans="1:9" ht="14.25" customHeight="1">
      <c r="A438" s="7" t="s">
        <v>132</v>
      </c>
      <c r="B438" s="7"/>
      <c r="C438" s="7"/>
      <c r="D438" s="8">
        <v>71500</v>
      </c>
      <c r="E438" s="49">
        <v>1</v>
      </c>
      <c r="F438" s="8">
        <f t="shared" si="19"/>
        <v>71500</v>
      </c>
      <c r="G438" s="133"/>
      <c r="H438" s="82"/>
      <c r="I438" s="134" t="s">
        <v>480</v>
      </c>
    </row>
    <row r="439" spans="1:9" ht="14.25" customHeight="1">
      <c r="A439" s="7" t="s">
        <v>133</v>
      </c>
      <c r="B439" s="7"/>
      <c r="C439" s="7"/>
      <c r="D439" s="8">
        <v>5000</v>
      </c>
      <c r="E439" s="49">
        <v>1</v>
      </c>
      <c r="F439" s="8">
        <f t="shared" si="19"/>
        <v>5000</v>
      </c>
      <c r="G439" s="133"/>
      <c r="H439" s="82"/>
    </row>
    <row r="440" spans="1:9" ht="14.25" customHeight="1">
      <c r="A440" s="7" t="s">
        <v>134</v>
      </c>
      <c r="B440" s="7"/>
      <c r="C440" s="7"/>
      <c r="D440" s="8">
        <v>310000</v>
      </c>
      <c r="E440" s="49">
        <v>1</v>
      </c>
      <c r="F440" s="8">
        <f t="shared" si="19"/>
        <v>310000</v>
      </c>
      <c r="G440" s="331"/>
      <c r="H440" s="82"/>
    </row>
    <row r="441" spans="1:9" ht="14.25" customHeight="1">
      <c r="A441" s="7" t="s">
        <v>135</v>
      </c>
      <c r="B441" s="7"/>
      <c r="C441" s="7"/>
      <c r="D441" s="8">
        <v>90000</v>
      </c>
      <c r="E441" s="49">
        <v>1</v>
      </c>
      <c r="F441" s="8">
        <f t="shared" si="19"/>
        <v>90000</v>
      </c>
      <c r="G441" s="326"/>
      <c r="H441" s="82"/>
    </row>
    <row r="442" spans="1:9" ht="14.25" customHeight="1">
      <c r="A442" s="7" t="s">
        <v>136</v>
      </c>
      <c r="B442" s="7"/>
      <c r="C442" s="7"/>
      <c r="D442" s="8">
        <v>97000</v>
      </c>
      <c r="E442" s="49">
        <v>1</v>
      </c>
      <c r="F442" s="8">
        <f t="shared" si="19"/>
        <v>97000</v>
      </c>
      <c r="G442" s="18"/>
      <c r="H442" s="82"/>
    </row>
    <row r="443" spans="1:9" ht="16.5" customHeight="1">
      <c r="A443" s="13" t="s">
        <v>137</v>
      </c>
      <c r="B443" s="13"/>
      <c r="C443" s="13"/>
      <c r="D443" s="131">
        <v>100000</v>
      </c>
      <c r="E443" s="49">
        <v>1</v>
      </c>
      <c r="F443" s="8">
        <f t="shared" si="19"/>
        <v>100000</v>
      </c>
      <c r="G443" s="123"/>
      <c r="H443" s="82"/>
    </row>
    <row r="444" spans="1:9" ht="14.25" customHeight="1">
      <c r="A444" s="13" t="s">
        <v>138</v>
      </c>
      <c r="B444" s="13"/>
      <c r="C444" s="13"/>
      <c r="D444" s="131">
        <v>200000</v>
      </c>
      <c r="E444" s="49">
        <v>1</v>
      </c>
      <c r="F444" s="8">
        <f t="shared" si="19"/>
        <v>200000</v>
      </c>
      <c r="G444" s="123"/>
      <c r="H444" s="82"/>
    </row>
    <row r="445" spans="1:9" ht="14.25" customHeight="1">
      <c r="A445" s="7" t="s">
        <v>139</v>
      </c>
      <c r="B445" s="7"/>
      <c r="C445" s="7"/>
      <c r="D445" s="56">
        <v>960000</v>
      </c>
      <c r="E445" s="49">
        <v>1</v>
      </c>
      <c r="F445" s="8">
        <f t="shared" si="19"/>
        <v>960000</v>
      </c>
      <c r="G445" s="126"/>
      <c r="H445" s="82"/>
    </row>
    <row r="446" spans="1:9" ht="14.25" customHeight="1">
      <c r="A446" s="7" t="s">
        <v>140</v>
      </c>
      <c r="B446" s="7"/>
      <c r="C446" s="7"/>
      <c r="D446" s="56">
        <v>900000</v>
      </c>
      <c r="E446" s="49">
        <v>1</v>
      </c>
      <c r="F446" s="8">
        <f t="shared" si="19"/>
        <v>900000</v>
      </c>
      <c r="G446" s="126"/>
      <c r="H446" s="82"/>
    </row>
    <row r="447" spans="1:9" ht="14.25" customHeight="1">
      <c r="A447" s="7" t="s">
        <v>141</v>
      </c>
      <c r="B447" s="7"/>
      <c r="C447" s="7"/>
      <c r="D447" s="56">
        <v>900000</v>
      </c>
      <c r="E447" s="49">
        <v>1</v>
      </c>
      <c r="F447" s="8">
        <f t="shared" si="19"/>
        <v>900000</v>
      </c>
      <c r="G447" s="126"/>
      <c r="H447" s="82"/>
    </row>
    <row r="448" spans="1:9" ht="14.25" customHeight="1">
      <c r="A448" s="7" t="s">
        <v>142</v>
      </c>
      <c r="B448" s="7"/>
      <c r="C448" s="7"/>
      <c r="D448" s="56">
        <v>900000</v>
      </c>
      <c r="E448" s="49">
        <v>1</v>
      </c>
      <c r="F448" s="8">
        <f t="shared" si="19"/>
        <v>900000</v>
      </c>
      <c r="G448" s="126"/>
      <c r="H448" s="82"/>
    </row>
    <row r="449" spans="1:8" ht="14.25" customHeight="1">
      <c r="A449" s="7" t="s">
        <v>143</v>
      </c>
      <c r="B449" s="7"/>
      <c r="C449" s="7"/>
      <c r="D449" s="56">
        <v>980000</v>
      </c>
      <c r="E449" s="49">
        <v>1</v>
      </c>
      <c r="F449" s="8">
        <f t="shared" si="19"/>
        <v>980000</v>
      </c>
      <c r="G449" s="123"/>
      <c r="H449" s="82"/>
    </row>
    <row r="450" spans="1:8" ht="14.25" customHeight="1">
      <c r="A450" s="7" t="s">
        <v>144</v>
      </c>
      <c r="B450" s="7"/>
      <c r="C450" s="7"/>
      <c r="D450" s="8">
        <v>2365000</v>
      </c>
      <c r="E450" s="49">
        <v>1</v>
      </c>
      <c r="F450" s="8">
        <f t="shared" si="19"/>
        <v>2365000</v>
      </c>
      <c r="G450" s="126"/>
      <c r="H450" s="82"/>
    </row>
    <row r="451" spans="1:8" ht="14.25" customHeight="1">
      <c r="A451" s="7" t="s">
        <v>145</v>
      </c>
      <c r="B451" s="7"/>
      <c r="C451" s="7"/>
      <c r="D451" s="56">
        <v>900000</v>
      </c>
      <c r="E451" s="49">
        <v>1</v>
      </c>
      <c r="F451" s="8">
        <f t="shared" si="19"/>
        <v>900000</v>
      </c>
      <c r="G451" s="123"/>
      <c r="H451" s="82"/>
    </row>
    <row r="452" spans="1:8" ht="14.25" customHeight="1">
      <c r="A452" s="11" t="s">
        <v>146</v>
      </c>
      <c r="B452" s="7"/>
      <c r="C452" s="7"/>
      <c r="D452" s="56">
        <v>600000</v>
      </c>
      <c r="E452" s="49">
        <v>1</v>
      </c>
      <c r="F452" s="8">
        <f t="shared" si="19"/>
        <v>600000</v>
      </c>
      <c r="G452" s="126"/>
      <c r="H452" s="82"/>
    </row>
    <row r="453" spans="1:8" ht="14.25" customHeight="1">
      <c r="A453" s="7" t="s">
        <v>147</v>
      </c>
      <c r="B453" s="7"/>
      <c r="C453" s="7"/>
      <c r="D453" s="56">
        <v>210000</v>
      </c>
      <c r="E453" s="49">
        <v>1</v>
      </c>
      <c r="F453" s="8">
        <f t="shared" si="19"/>
        <v>210000</v>
      </c>
      <c r="G453" s="123"/>
      <c r="H453" s="82"/>
    </row>
    <row r="454" spans="1:8" ht="14.25" customHeight="1">
      <c r="A454" s="7" t="s">
        <v>148</v>
      </c>
      <c r="B454" s="7"/>
      <c r="C454" s="7"/>
      <c r="D454" s="56">
        <v>700000</v>
      </c>
      <c r="E454" s="49">
        <v>1</v>
      </c>
      <c r="F454" s="8">
        <f t="shared" si="19"/>
        <v>700000</v>
      </c>
      <c r="G454" s="133"/>
      <c r="H454" s="82"/>
    </row>
    <row r="455" spans="1:8" ht="14.25" customHeight="1">
      <c r="A455" s="7" t="s">
        <v>149</v>
      </c>
      <c r="B455" s="7"/>
      <c r="C455" s="7"/>
      <c r="D455" s="56">
        <v>225000</v>
      </c>
      <c r="E455" s="49">
        <v>1</v>
      </c>
      <c r="F455" s="8">
        <f t="shared" si="19"/>
        <v>225000</v>
      </c>
      <c r="G455" s="123"/>
      <c r="H455" s="82"/>
    </row>
    <row r="456" spans="1:8" ht="14.25" customHeight="1">
      <c r="A456" s="118" t="s">
        <v>481</v>
      </c>
      <c r="B456" s="7"/>
      <c r="C456" s="7"/>
      <c r="D456" s="8"/>
      <c r="E456" s="70"/>
      <c r="F456" s="8">
        <f t="shared" si="19"/>
        <v>0</v>
      </c>
      <c r="G456" s="123"/>
      <c r="H456" s="82"/>
    </row>
    <row r="457" spans="1:8" ht="14.25" customHeight="1">
      <c r="A457" s="11" t="s">
        <v>482</v>
      </c>
      <c r="B457" s="7"/>
      <c r="C457" s="7"/>
      <c r="D457" s="8"/>
      <c r="E457" s="49">
        <v>10</v>
      </c>
      <c r="F457" s="8">
        <f t="shared" si="19"/>
        <v>0</v>
      </c>
      <c r="G457" s="123"/>
      <c r="H457" s="82"/>
    </row>
    <row r="458" spans="1:8" ht="14.25" customHeight="1">
      <c r="A458" s="11" t="s">
        <v>483</v>
      </c>
      <c r="B458" s="7"/>
      <c r="C458" s="7"/>
      <c r="D458" s="8"/>
      <c r="E458" s="49">
        <v>3</v>
      </c>
      <c r="F458" s="8">
        <f t="shared" si="19"/>
        <v>0</v>
      </c>
      <c r="G458" s="123"/>
      <c r="H458" s="82"/>
    </row>
    <row r="459" spans="1:8" ht="14.25" customHeight="1">
      <c r="A459" s="135" t="s">
        <v>484</v>
      </c>
      <c r="B459" s="7"/>
      <c r="C459" s="7"/>
      <c r="D459" s="56">
        <v>600000</v>
      </c>
      <c r="E459" s="49">
        <v>1</v>
      </c>
      <c r="F459" s="8">
        <f t="shared" si="19"/>
        <v>600000</v>
      </c>
      <c r="G459" s="123"/>
      <c r="H459" s="82"/>
    </row>
    <row r="460" spans="1:8" ht="14.25" customHeight="1">
      <c r="A460" s="11" t="s">
        <v>485</v>
      </c>
      <c r="B460" s="329"/>
      <c r="C460" s="7"/>
      <c r="D460" s="56">
        <v>600000</v>
      </c>
      <c r="E460" s="49">
        <v>1</v>
      </c>
      <c r="F460" s="56">
        <v>600000</v>
      </c>
      <c r="G460" s="123"/>
      <c r="H460" s="82"/>
    </row>
    <row r="461" spans="1:8" ht="14.25" customHeight="1">
      <c r="A461" s="136" t="s">
        <v>486</v>
      </c>
      <c r="B461" s="330"/>
      <c r="C461" s="7"/>
      <c r="D461" s="137">
        <v>200000</v>
      </c>
      <c r="E461" s="49">
        <v>1</v>
      </c>
      <c r="F461" s="8">
        <f t="shared" ref="F461:F478" si="20">D461*E461</f>
        <v>200000</v>
      </c>
      <c r="G461" s="123"/>
      <c r="H461" s="82"/>
    </row>
    <row r="462" spans="1:8" ht="14.25" customHeight="1">
      <c r="A462" s="138" t="s">
        <v>487</v>
      </c>
      <c r="B462" s="330"/>
      <c r="C462" s="7"/>
      <c r="D462" s="139">
        <v>30000</v>
      </c>
      <c r="E462" s="49">
        <v>1</v>
      </c>
      <c r="F462" s="8">
        <f t="shared" si="20"/>
        <v>30000</v>
      </c>
      <c r="G462" s="123"/>
      <c r="H462" s="82"/>
    </row>
    <row r="463" spans="1:8" ht="14.25" customHeight="1">
      <c r="A463" s="138" t="s">
        <v>488</v>
      </c>
      <c r="B463" s="330"/>
      <c r="C463" s="7"/>
      <c r="D463" s="139">
        <v>50000</v>
      </c>
      <c r="E463" s="49">
        <v>1</v>
      </c>
      <c r="F463" s="8">
        <f t="shared" si="20"/>
        <v>50000</v>
      </c>
      <c r="G463" s="123"/>
      <c r="H463" s="82"/>
    </row>
    <row r="464" spans="1:8" ht="14.25" customHeight="1">
      <c r="A464" s="138" t="s">
        <v>489</v>
      </c>
      <c r="B464" s="330"/>
      <c r="C464" s="7"/>
      <c r="D464" s="139">
        <v>60000</v>
      </c>
      <c r="E464" s="49">
        <v>1</v>
      </c>
      <c r="F464" s="8">
        <f t="shared" si="20"/>
        <v>60000</v>
      </c>
      <c r="G464" s="123"/>
      <c r="H464" s="82"/>
    </row>
    <row r="465" spans="1:11" ht="14.25" customHeight="1">
      <c r="A465" s="138" t="s">
        <v>490</v>
      </c>
      <c r="B465" s="330"/>
      <c r="C465" s="7"/>
      <c r="D465" s="139">
        <v>10000</v>
      </c>
      <c r="E465" s="49">
        <v>1</v>
      </c>
      <c r="F465" s="8">
        <f t="shared" si="20"/>
        <v>10000</v>
      </c>
      <c r="G465" s="123"/>
      <c r="H465" s="82"/>
    </row>
    <row r="466" spans="1:11" ht="14.25" customHeight="1">
      <c r="A466" s="138" t="s">
        <v>491</v>
      </c>
      <c r="B466" s="330"/>
      <c r="C466" s="7"/>
      <c r="D466" s="139">
        <v>20000</v>
      </c>
      <c r="E466" s="49">
        <v>1</v>
      </c>
      <c r="F466" s="8">
        <f t="shared" si="20"/>
        <v>20000</v>
      </c>
      <c r="G466" s="123"/>
      <c r="H466" s="82"/>
    </row>
    <row r="467" spans="1:11" ht="14.25" customHeight="1">
      <c r="A467" s="140" t="s">
        <v>492</v>
      </c>
      <c r="B467" s="330"/>
      <c r="C467" s="7"/>
      <c r="D467" s="139">
        <v>150000</v>
      </c>
      <c r="E467" s="49">
        <v>1</v>
      </c>
      <c r="F467" s="8">
        <f t="shared" si="20"/>
        <v>150000</v>
      </c>
      <c r="G467" s="123"/>
      <c r="H467" s="82"/>
    </row>
    <row r="468" spans="1:11" ht="14.25" customHeight="1">
      <c r="A468" s="138" t="s">
        <v>493</v>
      </c>
      <c r="B468" s="330"/>
      <c r="C468" s="7"/>
      <c r="D468" s="139">
        <v>300000</v>
      </c>
      <c r="E468" s="49">
        <v>1</v>
      </c>
      <c r="F468" s="8">
        <f t="shared" si="20"/>
        <v>300000</v>
      </c>
      <c r="G468" s="123"/>
      <c r="H468" s="82"/>
    </row>
    <row r="469" spans="1:11" ht="14.25" customHeight="1">
      <c r="A469" s="138" t="s">
        <v>494</v>
      </c>
      <c r="B469" s="330"/>
      <c r="C469" s="7"/>
      <c r="D469" s="139">
        <v>250000</v>
      </c>
      <c r="E469" s="49">
        <v>1</v>
      </c>
      <c r="F469" s="8">
        <f t="shared" si="20"/>
        <v>250000</v>
      </c>
      <c r="G469" s="123"/>
      <c r="H469" s="82"/>
    </row>
    <row r="470" spans="1:11" ht="14.25" customHeight="1">
      <c r="A470" s="138" t="s">
        <v>495</v>
      </c>
      <c r="B470" s="330"/>
      <c r="C470" s="7"/>
      <c r="D470" s="139">
        <v>40000</v>
      </c>
      <c r="E470" s="49">
        <v>1</v>
      </c>
      <c r="F470" s="8">
        <f t="shared" si="20"/>
        <v>40000</v>
      </c>
      <c r="G470" s="123"/>
      <c r="H470" s="82"/>
    </row>
    <row r="471" spans="1:11" ht="14.25" customHeight="1">
      <c r="A471" s="138" t="s">
        <v>496</v>
      </c>
      <c r="B471" s="330"/>
      <c r="C471" s="7"/>
      <c r="D471" s="139">
        <v>40000</v>
      </c>
      <c r="E471" s="49">
        <v>1</v>
      </c>
      <c r="F471" s="8">
        <f t="shared" si="20"/>
        <v>40000</v>
      </c>
      <c r="G471" s="123"/>
      <c r="H471" s="82"/>
    </row>
    <row r="472" spans="1:11" ht="14.25" customHeight="1">
      <c r="A472" s="138" t="s">
        <v>497</v>
      </c>
      <c r="B472" s="330"/>
      <c r="C472" s="7"/>
      <c r="D472" s="139">
        <v>60000</v>
      </c>
      <c r="E472" s="49">
        <v>1</v>
      </c>
      <c r="F472" s="8">
        <f t="shared" si="20"/>
        <v>60000</v>
      </c>
      <c r="G472" s="123"/>
      <c r="H472" s="82"/>
    </row>
    <row r="473" spans="1:11" ht="14.25" customHeight="1">
      <c r="A473" s="138" t="s">
        <v>498</v>
      </c>
      <c r="B473" s="326"/>
      <c r="C473" s="7"/>
      <c r="D473" s="139">
        <v>300000</v>
      </c>
      <c r="E473" s="49">
        <v>1</v>
      </c>
      <c r="F473" s="8">
        <f t="shared" si="20"/>
        <v>300000</v>
      </c>
      <c r="G473" s="123"/>
      <c r="H473" s="82"/>
    </row>
    <row r="474" spans="1:11" ht="14.25" customHeight="1">
      <c r="A474" s="11" t="s">
        <v>499</v>
      </c>
      <c r="B474" s="7"/>
      <c r="C474" s="7"/>
      <c r="D474" s="56">
        <v>20000</v>
      </c>
      <c r="E474" s="70"/>
      <c r="F474" s="8">
        <f t="shared" si="20"/>
        <v>0</v>
      </c>
      <c r="G474" s="123"/>
      <c r="H474" s="82"/>
    </row>
    <row r="475" spans="1:11" ht="14.25" customHeight="1">
      <c r="A475" s="11" t="s">
        <v>500</v>
      </c>
      <c r="B475" s="7"/>
      <c r="C475" s="7"/>
      <c r="D475" s="8"/>
      <c r="E475" s="70"/>
      <c r="F475" s="8">
        <f t="shared" si="20"/>
        <v>0</v>
      </c>
      <c r="G475" s="123"/>
      <c r="H475" s="82"/>
    </row>
    <row r="476" spans="1:11" ht="14.25" customHeight="1">
      <c r="A476" s="11" t="s">
        <v>501</v>
      </c>
      <c r="B476" s="7"/>
      <c r="C476" s="7"/>
      <c r="D476" s="56">
        <v>200000</v>
      </c>
      <c r="E476" s="49">
        <v>1</v>
      </c>
      <c r="F476" s="8">
        <f t="shared" si="20"/>
        <v>200000</v>
      </c>
      <c r="G476" s="123"/>
      <c r="H476" s="82"/>
    </row>
    <row r="477" spans="1:11" ht="14.25" customHeight="1">
      <c r="A477" s="135"/>
      <c r="B477" s="7"/>
      <c r="C477" s="7"/>
      <c r="D477" s="55"/>
      <c r="E477" s="49"/>
      <c r="F477" s="8">
        <f t="shared" si="20"/>
        <v>0</v>
      </c>
      <c r="G477" s="123"/>
      <c r="H477" s="82"/>
    </row>
    <row r="478" spans="1:11" ht="14.25" customHeight="1">
      <c r="A478" s="7"/>
      <c r="B478" s="3"/>
      <c r="C478" s="3"/>
      <c r="D478" s="3"/>
      <c r="E478" s="70"/>
      <c r="F478" s="8">
        <f t="shared" si="20"/>
        <v>0</v>
      </c>
      <c r="G478" s="141"/>
      <c r="H478" s="3"/>
      <c r="I478" s="142"/>
      <c r="J478" s="142"/>
      <c r="K478" s="142"/>
    </row>
    <row r="479" spans="1:11" ht="14.25" customHeight="1">
      <c r="A479" s="7"/>
      <c r="B479" s="3"/>
      <c r="C479" s="3"/>
      <c r="D479" s="3"/>
      <c r="E479" s="70"/>
      <c r="F479" s="3"/>
      <c r="G479" s="141"/>
      <c r="H479" s="3"/>
      <c r="I479" s="142"/>
      <c r="J479" s="142"/>
      <c r="K479" s="142"/>
    </row>
    <row r="480" spans="1:11" ht="14.25" customHeight="1">
      <c r="A480" s="7"/>
      <c r="B480" s="3"/>
      <c r="C480" s="3"/>
      <c r="D480" s="3"/>
      <c r="E480" s="70"/>
      <c r="F480" s="124">
        <f>SUM(F414:F479)</f>
        <v>96558500</v>
      </c>
      <c r="G480" s="141"/>
      <c r="H480" s="3"/>
      <c r="I480" s="142"/>
      <c r="J480" s="142"/>
      <c r="K480" s="142"/>
    </row>
    <row r="481" spans="1:11" ht="14.25" customHeight="1">
      <c r="A481" s="7"/>
      <c r="B481" s="3"/>
      <c r="C481" s="3"/>
      <c r="D481" s="3"/>
      <c r="E481" s="70"/>
      <c r="F481" s="3"/>
      <c r="G481" s="141"/>
      <c r="H481" s="3"/>
      <c r="I481" s="142"/>
      <c r="J481" s="142"/>
      <c r="K481" s="142"/>
    </row>
    <row r="482" spans="1:11" ht="14.25" customHeight="1">
      <c r="A482" s="2"/>
      <c r="B482" s="142"/>
      <c r="C482" s="142"/>
      <c r="D482" s="142"/>
      <c r="E482" s="143"/>
      <c r="F482" s="142"/>
      <c r="G482" s="144"/>
      <c r="H482" s="142"/>
      <c r="I482" s="142"/>
      <c r="J482" s="142"/>
      <c r="K482" s="142"/>
    </row>
    <row r="483" spans="1:11" ht="14.25" customHeight="1">
      <c r="A483" s="2"/>
      <c r="B483" s="142"/>
      <c r="C483" s="142"/>
      <c r="D483" s="142"/>
      <c r="E483" s="143"/>
      <c r="F483" s="142"/>
      <c r="G483" s="144"/>
      <c r="H483" s="142"/>
      <c r="I483" s="142"/>
      <c r="J483" s="142"/>
      <c r="K483" s="142"/>
    </row>
    <row r="484" spans="1:11" ht="14.25" customHeight="1">
      <c r="A484" s="2"/>
      <c r="B484" s="142"/>
      <c r="C484" s="142"/>
      <c r="D484" s="142"/>
      <c r="E484" s="143"/>
      <c r="F484" s="142"/>
      <c r="G484" s="144"/>
      <c r="H484" s="142"/>
      <c r="I484" s="142"/>
      <c r="J484" s="142"/>
      <c r="K484" s="142"/>
    </row>
    <row r="485" spans="1:11" ht="14.25" customHeight="1">
      <c r="A485" s="2"/>
      <c r="B485" s="142"/>
      <c r="C485" s="142"/>
      <c r="D485" s="142"/>
      <c r="E485" s="143"/>
      <c r="F485" s="142"/>
      <c r="G485" s="144"/>
      <c r="H485" s="142"/>
      <c r="I485" s="142"/>
      <c r="J485" s="142"/>
      <c r="K485" s="142"/>
    </row>
    <row r="486" spans="1:11" ht="14.25" customHeight="1">
      <c r="A486" s="2"/>
      <c r="B486" s="142"/>
      <c r="C486" s="142"/>
      <c r="D486" s="142"/>
      <c r="E486" s="143"/>
      <c r="F486" s="142"/>
      <c r="G486" s="144"/>
      <c r="H486" s="142"/>
      <c r="I486" s="142"/>
      <c r="J486" s="142"/>
      <c r="K486" s="142"/>
    </row>
    <row r="487" spans="1:11" ht="14.25" customHeight="1">
      <c r="A487" s="2"/>
      <c r="B487" s="142"/>
      <c r="C487" s="142"/>
      <c r="D487" s="142"/>
      <c r="E487" s="143"/>
      <c r="F487" s="142"/>
      <c r="G487" s="144"/>
      <c r="H487" s="142"/>
      <c r="I487" s="142"/>
      <c r="J487" s="142"/>
      <c r="K487" s="142"/>
    </row>
    <row r="488" spans="1:11" ht="14.25" customHeight="1">
      <c r="A488" s="2"/>
      <c r="B488" s="142"/>
      <c r="C488" s="142"/>
      <c r="D488" s="142"/>
      <c r="E488" s="143"/>
      <c r="F488" s="142"/>
      <c r="G488" s="144"/>
      <c r="H488" s="142"/>
      <c r="I488" s="142"/>
      <c r="J488" s="142"/>
      <c r="K488" s="142"/>
    </row>
    <row r="489" spans="1:11" ht="14.25" customHeight="1">
      <c r="A489" s="2"/>
      <c r="B489" s="142"/>
      <c r="C489" s="142"/>
      <c r="D489" s="142"/>
      <c r="E489" s="143"/>
      <c r="F489" s="142"/>
      <c r="G489" s="144"/>
      <c r="H489" s="142"/>
      <c r="I489" s="142"/>
      <c r="J489" s="142"/>
      <c r="K489" s="142"/>
    </row>
    <row r="490" spans="1:11" ht="14.25" customHeight="1">
      <c r="A490" s="2"/>
      <c r="B490" s="142"/>
      <c r="C490" s="142"/>
      <c r="D490" s="142"/>
      <c r="E490" s="143"/>
      <c r="F490" s="142"/>
      <c r="G490" s="144"/>
      <c r="H490" s="142"/>
      <c r="I490" s="142"/>
      <c r="J490" s="142"/>
      <c r="K490" s="142"/>
    </row>
    <row r="491" spans="1:11" ht="14.25" customHeight="1">
      <c r="A491" s="2"/>
      <c r="B491" s="142"/>
      <c r="C491" s="142"/>
      <c r="D491" s="142"/>
      <c r="E491" s="143"/>
      <c r="F491" s="142"/>
      <c r="G491" s="144"/>
      <c r="H491" s="142"/>
      <c r="I491" s="142"/>
      <c r="J491" s="142"/>
      <c r="K491" s="142"/>
    </row>
    <row r="492" spans="1:11" ht="14.25" customHeight="1">
      <c r="A492" s="2"/>
      <c r="B492" s="142"/>
      <c r="C492" s="142"/>
      <c r="D492" s="142"/>
      <c r="E492" s="143"/>
      <c r="F492" s="142"/>
      <c r="G492" s="144"/>
      <c r="H492" s="142"/>
      <c r="I492" s="142"/>
      <c r="J492" s="142"/>
      <c r="K492" s="142"/>
    </row>
    <row r="493" spans="1:11" ht="14.25" customHeight="1">
      <c r="A493" s="2"/>
      <c r="B493" s="142"/>
      <c r="C493" s="142"/>
      <c r="D493" s="142"/>
      <c r="E493" s="143"/>
      <c r="F493" s="142"/>
      <c r="G493" s="144"/>
      <c r="H493" s="142"/>
      <c r="I493" s="142"/>
      <c r="J493" s="142"/>
      <c r="K493" s="142"/>
    </row>
    <row r="494" spans="1:11" ht="14.25" customHeight="1">
      <c r="A494" s="2"/>
      <c r="B494" s="142"/>
      <c r="C494" s="142"/>
      <c r="D494" s="142"/>
      <c r="E494" s="143"/>
      <c r="F494" s="142"/>
      <c r="G494" s="145"/>
      <c r="H494" s="142"/>
      <c r="I494" s="142"/>
      <c r="J494" s="142"/>
      <c r="K494" s="142"/>
    </row>
    <row r="495" spans="1:11" ht="14.25" customHeight="1">
      <c r="A495" s="2"/>
      <c r="B495" s="2"/>
      <c r="C495" s="2"/>
      <c r="D495" s="146"/>
      <c r="E495" s="143"/>
      <c r="F495" s="146"/>
      <c r="G495" s="147"/>
      <c r="H495" s="1"/>
    </row>
    <row r="496" spans="1:11" ht="14.25" customHeight="1">
      <c r="A496" s="2"/>
      <c r="B496" s="2"/>
      <c r="C496" s="2"/>
      <c r="D496" s="146"/>
      <c r="E496" s="143"/>
      <c r="F496" s="146"/>
      <c r="G496" s="147"/>
      <c r="H496" s="1"/>
    </row>
    <row r="497" spans="1:8" ht="14.25" customHeight="1">
      <c r="A497" s="2"/>
      <c r="B497" s="2"/>
      <c r="C497" s="2"/>
      <c r="D497" s="146"/>
      <c r="E497" s="143"/>
      <c r="F497" s="146"/>
      <c r="G497" s="147"/>
      <c r="H497" s="1"/>
    </row>
    <row r="498" spans="1:8" ht="14.25" customHeight="1">
      <c r="A498" s="2"/>
      <c r="B498" s="2"/>
      <c r="C498" s="2"/>
      <c r="D498" s="146"/>
      <c r="E498" s="143"/>
      <c r="F498" s="146"/>
      <c r="G498" s="147"/>
      <c r="H498" s="1"/>
    </row>
    <row r="499" spans="1:8" ht="14.25" customHeight="1">
      <c r="A499" s="2"/>
      <c r="B499" s="2"/>
      <c r="C499" s="2"/>
      <c r="D499" s="146"/>
      <c r="E499" s="143"/>
      <c r="F499" s="146"/>
      <c r="G499" s="147"/>
      <c r="H499" s="1"/>
    </row>
    <row r="500" spans="1:8" ht="14.25" customHeight="1">
      <c r="A500" s="2"/>
      <c r="B500" s="2"/>
      <c r="C500" s="2"/>
      <c r="D500" s="146"/>
      <c r="E500" s="143"/>
      <c r="F500" s="146"/>
      <c r="G500" s="147"/>
      <c r="H500" s="1"/>
    </row>
    <row r="501" spans="1:8" ht="14.25" customHeight="1">
      <c r="A501" s="2"/>
      <c r="B501" s="2"/>
      <c r="C501" s="2"/>
      <c r="D501" s="146"/>
      <c r="E501" s="143"/>
      <c r="F501" s="146"/>
      <c r="G501" s="147"/>
      <c r="H501" s="1"/>
    </row>
    <row r="502" spans="1:8" ht="14.25" customHeight="1">
      <c r="A502" s="2"/>
      <c r="B502" s="2"/>
      <c r="C502" s="2"/>
      <c r="D502" s="146"/>
      <c r="E502" s="143"/>
      <c r="F502" s="146"/>
      <c r="G502" s="147"/>
      <c r="H502" s="1"/>
    </row>
    <row r="503" spans="1:8" ht="14.25" customHeight="1">
      <c r="A503" s="2"/>
      <c r="B503" s="2"/>
      <c r="C503" s="2"/>
      <c r="D503" s="146"/>
      <c r="E503" s="143"/>
      <c r="F503" s="146"/>
      <c r="G503" s="147"/>
      <c r="H503" s="1"/>
    </row>
    <row r="504" spans="1:8" ht="14.25" customHeight="1">
      <c r="A504" s="2"/>
      <c r="B504" s="2"/>
      <c r="C504" s="2"/>
      <c r="D504" s="146"/>
      <c r="E504" s="143"/>
      <c r="F504" s="146"/>
      <c r="G504" s="147"/>
      <c r="H504" s="1"/>
    </row>
    <row r="505" spans="1:8" ht="14.25" customHeight="1">
      <c r="A505" s="2"/>
      <c r="B505" s="2"/>
      <c r="C505" s="2"/>
      <c r="D505" s="146"/>
      <c r="E505" s="143"/>
      <c r="F505" s="146"/>
      <c r="G505" s="147"/>
      <c r="H505" s="1"/>
    </row>
    <row r="506" spans="1:8" ht="14.25" customHeight="1">
      <c r="A506" s="2"/>
      <c r="B506" s="2"/>
      <c r="C506" s="2"/>
      <c r="D506" s="146"/>
      <c r="E506" s="143"/>
      <c r="F506" s="146"/>
      <c r="G506" s="147"/>
      <c r="H506" s="1"/>
    </row>
    <row r="507" spans="1:8" ht="14.25" customHeight="1">
      <c r="A507" s="2"/>
      <c r="B507" s="2"/>
      <c r="C507" s="2"/>
      <c r="D507" s="146"/>
      <c r="E507" s="143"/>
      <c r="F507" s="146"/>
      <c r="G507" s="147"/>
      <c r="H507" s="1"/>
    </row>
    <row r="508" spans="1:8" ht="14.25" customHeight="1">
      <c r="A508" s="2"/>
      <c r="B508" s="2"/>
      <c r="C508" s="2"/>
      <c r="D508" s="146"/>
      <c r="E508" s="143"/>
      <c r="F508" s="146"/>
      <c r="G508" s="147"/>
      <c r="H508" s="1"/>
    </row>
    <row r="509" spans="1:8" ht="14.25" customHeight="1">
      <c r="A509" s="2"/>
      <c r="B509" s="2"/>
      <c r="C509" s="2"/>
      <c r="D509" s="146"/>
      <c r="E509" s="143"/>
      <c r="F509" s="146"/>
      <c r="G509" s="147"/>
      <c r="H509" s="1"/>
    </row>
    <row r="510" spans="1:8" ht="14.25" customHeight="1">
      <c r="A510" s="2"/>
      <c r="B510" s="2"/>
      <c r="C510" s="2"/>
      <c r="D510" s="146"/>
      <c r="E510" s="143"/>
      <c r="F510" s="146"/>
      <c r="G510" s="147"/>
      <c r="H510" s="1"/>
    </row>
    <row r="511" spans="1:8" ht="14.25" customHeight="1">
      <c r="A511" s="2"/>
      <c r="B511" s="2"/>
      <c r="C511" s="2"/>
      <c r="D511" s="146"/>
      <c r="E511" s="143"/>
      <c r="F511" s="146"/>
      <c r="G511" s="147"/>
      <c r="H511" s="1"/>
    </row>
    <row r="512" spans="1:8" ht="14.25" customHeight="1">
      <c r="A512" s="311"/>
      <c r="B512" s="312"/>
      <c r="C512" s="312"/>
      <c r="D512" s="312"/>
      <c r="E512" s="312"/>
      <c r="F512" s="312"/>
      <c r="G512" s="148"/>
      <c r="H512" s="1"/>
    </row>
    <row r="513" spans="1:8" ht="14.25" customHeight="1">
      <c r="A513" s="2"/>
      <c r="B513" s="2"/>
      <c r="C513" s="2"/>
      <c r="D513" s="146"/>
      <c r="E513" s="143"/>
      <c r="F513" s="146"/>
      <c r="G513" s="147"/>
      <c r="H513" s="1"/>
    </row>
    <row r="514" spans="1:8" ht="14.25" customHeight="1">
      <c r="A514" s="311"/>
      <c r="B514" s="312"/>
      <c r="C514" s="312"/>
      <c r="D514" s="312"/>
      <c r="E514" s="312"/>
      <c r="F514" s="312"/>
      <c r="G514" s="147"/>
      <c r="H514" s="1"/>
    </row>
    <row r="515" spans="1:8" ht="14.25" customHeight="1">
      <c r="A515" s="2"/>
      <c r="B515" s="2"/>
      <c r="C515" s="2"/>
      <c r="D515" s="146"/>
      <c r="E515" s="149"/>
      <c r="F515" s="146"/>
      <c r="G515" s="147"/>
      <c r="H515" s="1"/>
    </row>
    <row r="516" spans="1:8" ht="14.25" customHeight="1">
      <c r="A516" s="2"/>
      <c r="B516" s="2"/>
      <c r="C516" s="2"/>
      <c r="D516" s="146"/>
      <c r="E516" s="143"/>
      <c r="F516" s="146"/>
      <c r="G516" s="150"/>
      <c r="H516" s="1"/>
    </row>
    <row r="517" spans="1:8" ht="14.25" customHeight="1">
      <c r="A517" s="2"/>
      <c r="B517" s="2"/>
      <c r="C517" s="2"/>
      <c r="D517" s="146"/>
      <c r="E517" s="143"/>
      <c r="F517" s="146"/>
      <c r="G517" s="147"/>
      <c r="H517" s="1"/>
    </row>
    <row r="518" spans="1:8" ht="14.25" customHeight="1">
      <c r="A518" s="2"/>
      <c r="B518" s="2"/>
      <c r="C518" s="2"/>
      <c r="D518" s="146"/>
      <c r="E518" s="149"/>
      <c r="F518" s="146"/>
      <c r="G518" s="147"/>
      <c r="H518" s="1"/>
    </row>
    <row r="519" spans="1:8" ht="14.25" customHeight="1">
      <c r="A519" s="311"/>
      <c r="B519" s="312"/>
      <c r="C519" s="312"/>
      <c r="D519" s="312"/>
      <c r="E519" s="312"/>
      <c r="F519" s="312"/>
      <c r="G519" s="147"/>
      <c r="H519" s="1"/>
    </row>
    <row r="520" spans="1:8" ht="14.25" customHeight="1">
      <c r="A520" s="2"/>
      <c r="B520" s="2"/>
      <c r="C520" s="2"/>
      <c r="D520" s="146"/>
      <c r="E520" s="143"/>
      <c r="F520" s="146"/>
      <c r="G520" s="147"/>
      <c r="H520" s="1"/>
    </row>
    <row r="521" spans="1:8" ht="14.25" customHeight="1">
      <c r="A521" s="2"/>
      <c r="B521" s="2"/>
      <c r="C521" s="2"/>
      <c r="D521" s="146"/>
      <c r="E521" s="143"/>
      <c r="F521" s="146"/>
      <c r="G521" s="147"/>
      <c r="H521" s="1"/>
    </row>
    <row r="522" spans="1:8" ht="14.25" customHeight="1">
      <c r="A522" s="2"/>
      <c r="B522" s="2"/>
      <c r="C522" s="2"/>
      <c r="D522" s="146"/>
      <c r="E522" s="143"/>
      <c r="F522" s="146"/>
      <c r="G522" s="147"/>
      <c r="H522" s="1"/>
    </row>
    <row r="523" spans="1:8" ht="14.25" customHeight="1">
      <c r="A523" s="2"/>
      <c r="B523" s="2"/>
      <c r="C523" s="2"/>
      <c r="D523" s="146"/>
      <c r="E523" s="143"/>
      <c r="F523" s="146"/>
      <c r="G523" s="147"/>
      <c r="H523" s="1"/>
    </row>
    <row r="524" spans="1:8" ht="14.25" customHeight="1">
      <c r="A524" s="2"/>
      <c r="B524" s="2"/>
      <c r="C524" s="2"/>
      <c r="D524" s="146"/>
      <c r="E524" s="143"/>
      <c r="F524" s="146"/>
      <c r="G524" s="147"/>
      <c r="H524" s="1"/>
    </row>
    <row r="525" spans="1:8" ht="14.25" customHeight="1">
      <c r="A525" s="311"/>
      <c r="B525" s="312"/>
      <c r="C525" s="312"/>
      <c r="D525" s="312"/>
      <c r="E525" s="312"/>
      <c r="F525" s="312"/>
      <c r="G525" s="147"/>
      <c r="H525" s="1"/>
    </row>
    <row r="526" spans="1:8" ht="14.25" customHeight="1">
      <c r="A526" s="2"/>
      <c r="B526" s="2"/>
      <c r="C526" s="2"/>
      <c r="D526" s="146"/>
      <c r="E526" s="143"/>
      <c r="F526" s="146"/>
      <c r="G526" s="147"/>
      <c r="H526" s="1"/>
    </row>
    <row r="527" spans="1:8" ht="14.25" customHeight="1">
      <c r="A527" s="2"/>
      <c r="B527" s="2"/>
      <c r="C527" s="2"/>
      <c r="D527" s="146"/>
      <c r="E527" s="143"/>
      <c r="F527" s="146"/>
      <c r="G527" s="147"/>
      <c r="H527" s="1"/>
    </row>
    <row r="528" spans="1:8" ht="14.25" customHeight="1">
      <c r="A528" s="311"/>
      <c r="B528" s="312"/>
      <c r="C528" s="312"/>
      <c r="D528" s="312"/>
      <c r="E528" s="312"/>
      <c r="F528" s="312"/>
      <c r="G528" s="147"/>
      <c r="H528" s="1"/>
    </row>
    <row r="529" spans="1:8" ht="14.25" customHeight="1">
      <c r="A529" s="2"/>
      <c r="B529" s="2"/>
      <c r="C529" s="2"/>
      <c r="D529" s="146"/>
      <c r="E529" s="149"/>
      <c r="F529" s="146"/>
      <c r="G529" s="147"/>
      <c r="H529" s="1"/>
    </row>
    <row r="530" spans="1:8" ht="14.25" customHeight="1">
      <c r="A530" s="311"/>
      <c r="B530" s="312"/>
      <c r="C530" s="312"/>
      <c r="D530" s="312"/>
      <c r="E530" s="312"/>
      <c r="F530" s="312"/>
      <c r="G530" s="147"/>
      <c r="H530" s="1"/>
    </row>
    <row r="531" spans="1:8" ht="14.25" customHeight="1">
      <c r="A531" s="2"/>
      <c r="B531" s="2"/>
      <c r="C531" s="2"/>
      <c r="D531" s="146"/>
      <c r="E531" s="151"/>
      <c r="F531" s="146"/>
      <c r="G531" s="147"/>
      <c r="H531" s="1"/>
    </row>
    <row r="532" spans="1:8" ht="14.25" customHeight="1">
      <c r="A532" s="2"/>
      <c r="B532" s="2"/>
      <c r="C532" s="2"/>
      <c r="D532" s="146"/>
      <c r="E532" s="151"/>
      <c r="F532" s="146"/>
      <c r="G532" s="147"/>
      <c r="H532" s="1"/>
    </row>
    <row r="533" spans="1:8" ht="14.25" customHeight="1">
      <c r="A533" s="311"/>
      <c r="B533" s="312"/>
      <c r="C533" s="312"/>
      <c r="D533" s="312"/>
      <c r="E533" s="312"/>
      <c r="F533" s="312"/>
      <c r="G533" s="147"/>
      <c r="H533" s="1"/>
    </row>
    <row r="534" spans="1:8" ht="14.25" customHeight="1">
      <c r="A534" s="152"/>
      <c r="B534" s="2"/>
      <c r="C534" s="2"/>
      <c r="D534" s="146"/>
      <c r="E534" s="143"/>
      <c r="F534" s="146"/>
      <c r="G534" s="147"/>
      <c r="H534" s="1"/>
    </row>
    <row r="535" spans="1:8" ht="14.25" customHeight="1">
      <c r="A535" s="311"/>
      <c r="B535" s="312"/>
      <c r="C535" s="312"/>
      <c r="D535" s="312"/>
      <c r="E535" s="312"/>
      <c r="F535" s="312"/>
      <c r="G535" s="147"/>
      <c r="H535" s="1"/>
    </row>
    <row r="536" spans="1:8" ht="14.25" customHeight="1">
      <c r="A536" s="2"/>
      <c r="B536" s="2"/>
      <c r="C536" s="2"/>
      <c r="D536" s="146"/>
      <c r="E536" s="143"/>
      <c r="F536" s="146"/>
      <c r="G536" s="147"/>
      <c r="H536" s="1"/>
    </row>
    <row r="537" spans="1:8" ht="14.25" customHeight="1">
      <c r="A537" s="311"/>
      <c r="B537" s="312"/>
      <c r="C537" s="312"/>
      <c r="D537" s="312"/>
      <c r="E537" s="312"/>
      <c r="F537" s="312"/>
      <c r="G537" s="147"/>
      <c r="H537" s="1"/>
    </row>
    <row r="538" spans="1:8" ht="14.25" customHeight="1">
      <c r="A538" s="2"/>
      <c r="B538" s="2"/>
      <c r="C538" s="2"/>
      <c r="D538" s="146"/>
      <c r="E538" s="143"/>
      <c r="F538" s="146"/>
      <c r="G538" s="147"/>
      <c r="H538" s="1"/>
    </row>
    <row r="539" spans="1:8" ht="14.25" customHeight="1">
      <c r="A539" s="311"/>
      <c r="B539" s="312"/>
      <c r="C539" s="312"/>
      <c r="D539" s="312"/>
      <c r="E539" s="312"/>
      <c r="F539" s="312"/>
      <c r="G539" s="147"/>
      <c r="H539" s="1"/>
    </row>
    <row r="540" spans="1:8" ht="14.25" customHeight="1">
      <c r="A540" s="2"/>
      <c r="B540" s="2"/>
      <c r="C540" s="2"/>
      <c r="D540" s="146"/>
      <c r="E540" s="143"/>
      <c r="F540" s="146"/>
      <c r="G540" s="147"/>
      <c r="H540" s="1"/>
    </row>
    <row r="541" spans="1:8" ht="14.25" customHeight="1">
      <c r="A541" s="2"/>
      <c r="B541" s="2"/>
      <c r="C541" s="2"/>
      <c r="D541" s="146"/>
      <c r="E541" s="143"/>
      <c r="F541" s="146"/>
      <c r="G541" s="147"/>
      <c r="H541" s="1"/>
    </row>
    <row r="542" spans="1:8" ht="14.25" customHeight="1">
      <c r="A542" s="313"/>
      <c r="B542" s="312"/>
      <c r="C542" s="312"/>
      <c r="D542" s="312"/>
      <c r="E542" s="312"/>
      <c r="F542" s="312"/>
      <c r="G542" s="147"/>
      <c r="H542" s="1"/>
    </row>
    <row r="543" spans="1:8" ht="14.25" customHeight="1">
      <c r="A543" s="311"/>
      <c r="B543" s="312"/>
      <c r="C543" s="312"/>
      <c r="D543" s="312"/>
      <c r="E543" s="312"/>
      <c r="F543" s="312"/>
      <c r="G543" s="147"/>
      <c r="H543" s="1"/>
    </row>
    <row r="544" spans="1:8" ht="14.25" customHeight="1">
      <c r="A544" s="2"/>
      <c r="B544" s="2"/>
      <c r="C544" s="2"/>
      <c r="D544" s="146"/>
      <c r="E544" s="143"/>
      <c r="F544" s="146"/>
      <c r="G544" s="147"/>
      <c r="H544" s="1"/>
    </row>
    <row r="545" spans="1:8" ht="14.25" customHeight="1">
      <c r="A545" s="311"/>
      <c r="B545" s="312"/>
      <c r="C545" s="312"/>
      <c r="D545" s="312"/>
      <c r="E545" s="312"/>
      <c r="F545" s="312"/>
      <c r="G545" s="147"/>
      <c r="H545" s="1"/>
    </row>
    <row r="546" spans="1:8" ht="14.25" customHeight="1">
      <c r="A546" s="2"/>
      <c r="B546" s="2"/>
      <c r="C546" s="2"/>
      <c r="D546" s="146"/>
      <c r="E546" s="143"/>
      <c r="F546" s="146"/>
      <c r="G546" s="147"/>
      <c r="H546" s="1"/>
    </row>
    <row r="547" spans="1:8" ht="14.25" customHeight="1">
      <c r="A547" s="311"/>
      <c r="B547" s="312"/>
      <c r="C547" s="312"/>
      <c r="D547" s="312"/>
      <c r="E547" s="312"/>
      <c r="F547" s="312"/>
      <c r="G547" s="147"/>
      <c r="H547" s="1"/>
    </row>
    <row r="548" spans="1:8" ht="14.25" customHeight="1">
      <c r="A548" s="2"/>
      <c r="B548" s="2"/>
      <c r="C548" s="2"/>
      <c r="D548" s="146"/>
      <c r="E548" s="143"/>
      <c r="F548" s="146"/>
      <c r="G548" s="147"/>
      <c r="H548" s="1"/>
    </row>
    <row r="549" spans="1:8" ht="14.25" customHeight="1">
      <c r="A549" s="311"/>
      <c r="B549" s="312"/>
      <c r="C549" s="312"/>
      <c r="D549" s="312"/>
      <c r="E549" s="312"/>
      <c r="F549" s="312"/>
      <c r="G549" s="147"/>
      <c r="H549" s="1"/>
    </row>
    <row r="550" spans="1:8" ht="14.25" customHeight="1">
      <c r="A550" s="2"/>
      <c r="B550" s="2"/>
      <c r="C550" s="2"/>
      <c r="D550" s="146"/>
      <c r="E550" s="143"/>
      <c r="F550" s="146"/>
      <c r="G550" s="147"/>
      <c r="H550" s="1"/>
    </row>
    <row r="551" spans="1:8" ht="14.25" customHeight="1">
      <c r="A551" s="2"/>
      <c r="B551" s="2"/>
      <c r="C551" s="2"/>
      <c r="D551" s="146"/>
      <c r="E551" s="143"/>
      <c r="F551" s="146"/>
      <c r="G551" s="147"/>
      <c r="H551" s="1"/>
    </row>
    <row r="552" spans="1:8" ht="14.25" customHeight="1">
      <c r="A552" s="311"/>
      <c r="B552" s="312"/>
      <c r="C552" s="312"/>
      <c r="D552" s="312"/>
      <c r="E552" s="312"/>
      <c r="F552" s="312"/>
      <c r="G552" s="147"/>
      <c r="H552" s="1"/>
    </row>
    <row r="553" spans="1:8" ht="14.25" customHeight="1">
      <c r="A553" s="2"/>
      <c r="B553" s="2"/>
      <c r="C553" s="2"/>
      <c r="D553" s="146"/>
      <c r="E553" s="143"/>
      <c r="F553" s="146"/>
      <c r="G553" s="147"/>
      <c r="H553" s="1"/>
    </row>
    <row r="554" spans="1:8" ht="14.25" customHeight="1">
      <c r="A554" s="311"/>
      <c r="B554" s="312"/>
      <c r="C554" s="312"/>
      <c r="D554" s="312"/>
      <c r="E554" s="312"/>
      <c r="F554" s="312"/>
      <c r="G554" s="147"/>
      <c r="H554" s="1"/>
    </row>
    <row r="555" spans="1:8" ht="14.25" customHeight="1">
      <c r="A555" s="2"/>
      <c r="B555" s="2"/>
      <c r="C555" s="2"/>
      <c r="D555" s="146"/>
      <c r="E555" s="143"/>
      <c r="F555" s="146"/>
      <c r="G555" s="147"/>
      <c r="H555" s="1"/>
    </row>
    <row r="556" spans="1:8" ht="14.25" customHeight="1">
      <c r="A556" s="311"/>
      <c r="B556" s="312"/>
      <c r="C556" s="312"/>
      <c r="D556" s="312"/>
      <c r="E556" s="312"/>
      <c r="F556" s="312"/>
      <c r="G556" s="147"/>
      <c r="H556" s="1"/>
    </row>
    <row r="557" spans="1:8" ht="14.25" customHeight="1">
      <c r="A557" s="2"/>
      <c r="B557" s="2"/>
      <c r="C557" s="2"/>
      <c r="D557" s="146"/>
      <c r="E557" s="143"/>
      <c r="F557" s="146"/>
      <c r="G557" s="147"/>
      <c r="H557" s="1"/>
    </row>
    <row r="558" spans="1:8" ht="14.25" customHeight="1">
      <c r="A558" s="311"/>
      <c r="B558" s="312"/>
      <c r="C558" s="312"/>
      <c r="D558" s="312"/>
      <c r="E558" s="312"/>
      <c r="F558" s="312"/>
      <c r="G558" s="147"/>
      <c r="H558" s="1"/>
    </row>
    <row r="559" spans="1:8" ht="14.25" customHeight="1">
      <c r="A559" s="2"/>
      <c r="B559" s="2"/>
      <c r="C559" s="2"/>
      <c r="D559" s="146"/>
      <c r="E559" s="143"/>
      <c r="F559" s="146"/>
      <c r="G559" s="147"/>
      <c r="H559" s="1"/>
    </row>
    <row r="560" spans="1:8" ht="14.25" customHeight="1">
      <c r="A560" s="311"/>
      <c r="B560" s="312"/>
      <c r="C560" s="312"/>
      <c r="D560" s="312"/>
      <c r="E560" s="312"/>
      <c r="F560" s="312"/>
      <c r="G560" s="153"/>
      <c r="H560" s="19"/>
    </row>
    <row r="561" spans="1:8" ht="14.25" customHeight="1">
      <c r="A561" s="2"/>
      <c r="B561" s="2"/>
      <c r="C561" s="2"/>
      <c r="D561" s="146"/>
      <c r="E561" s="143"/>
      <c r="F561" s="146"/>
      <c r="G561" s="147"/>
      <c r="H561" s="1"/>
    </row>
    <row r="562" spans="1:8" ht="14.25" customHeight="1">
      <c r="A562" s="311"/>
      <c r="B562" s="312"/>
      <c r="C562" s="312"/>
      <c r="D562" s="312"/>
      <c r="E562" s="312"/>
      <c r="F562" s="312"/>
      <c r="G562" s="147"/>
      <c r="H562" s="1"/>
    </row>
    <row r="563" spans="1:8" ht="14.25" customHeight="1">
      <c r="A563" s="2"/>
      <c r="B563" s="2"/>
      <c r="C563" s="2"/>
      <c r="D563" s="146"/>
      <c r="E563" s="143"/>
      <c r="F563" s="146"/>
      <c r="G563" s="147"/>
      <c r="H563" s="1"/>
    </row>
    <row r="564" spans="1:8" ht="14.25" customHeight="1">
      <c r="A564" s="311"/>
      <c r="B564" s="312"/>
      <c r="C564" s="312"/>
      <c r="D564" s="312"/>
      <c r="E564" s="312"/>
      <c r="F564" s="312"/>
      <c r="G564" s="147"/>
      <c r="H564" s="1"/>
    </row>
    <row r="565" spans="1:8" ht="14.25" customHeight="1">
      <c r="A565" s="154"/>
      <c r="B565" s="154"/>
      <c r="C565" s="154"/>
      <c r="D565" s="155"/>
      <c r="E565" s="156"/>
      <c r="F565" s="155"/>
      <c r="G565" s="147"/>
      <c r="H565" s="1"/>
    </row>
    <row r="566" spans="1:8" ht="14.25" customHeight="1">
      <c r="A566" s="2"/>
      <c r="B566" s="154"/>
      <c r="C566" s="2"/>
      <c r="D566" s="146"/>
      <c r="E566" s="151"/>
      <c r="F566" s="146"/>
      <c r="G566" s="147"/>
      <c r="H566" s="1"/>
    </row>
    <row r="567" spans="1:8" ht="14.25" customHeight="1">
      <c r="A567" s="2"/>
      <c r="B567" s="154"/>
      <c r="C567" s="2"/>
      <c r="D567" s="146"/>
      <c r="E567" s="151"/>
      <c r="F567" s="146"/>
      <c r="G567" s="157"/>
      <c r="H567" s="1"/>
    </row>
    <row r="568" spans="1:8" ht="14.25" customHeight="1">
      <c r="A568" s="2"/>
      <c r="B568" s="2"/>
      <c r="C568" s="2"/>
      <c r="D568" s="146"/>
      <c r="E568" s="158"/>
      <c r="F568" s="146"/>
      <c r="G568" s="150"/>
      <c r="H568" s="1"/>
    </row>
    <row r="569" spans="1:8" ht="14.25" customHeight="1">
      <c r="A569" s="2"/>
      <c r="B569" s="2"/>
      <c r="C569" s="2"/>
      <c r="D569" s="146"/>
      <c r="E569" s="158"/>
      <c r="F569" s="146"/>
      <c r="G569" s="150"/>
      <c r="H569" s="1"/>
    </row>
    <row r="570" spans="1:8" ht="14.25" customHeight="1">
      <c r="A570" s="2"/>
      <c r="B570" s="2"/>
      <c r="C570" s="2"/>
      <c r="D570" s="146"/>
      <c r="E570" s="158"/>
      <c r="F570" s="146"/>
      <c r="G570" s="150"/>
      <c r="H570" s="1"/>
    </row>
    <row r="571" spans="1:8" ht="14.25" customHeight="1">
      <c r="A571" s="2"/>
      <c r="B571" s="2"/>
      <c r="C571" s="2"/>
      <c r="D571" s="146"/>
      <c r="E571" s="158"/>
      <c r="F571" s="146"/>
      <c r="G571" s="150"/>
      <c r="H571" s="1"/>
    </row>
    <row r="572" spans="1:8" ht="14.25" customHeight="1">
      <c r="A572" s="2"/>
      <c r="B572" s="2"/>
      <c r="C572" s="2"/>
      <c r="D572" s="146"/>
      <c r="E572" s="158"/>
      <c r="F572" s="146"/>
      <c r="G572" s="147"/>
      <c r="H572" s="1"/>
    </row>
    <row r="573" spans="1:8" ht="14.25" customHeight="1">
      <c r="A573" s="154"/>
      <c r="B573" s="154"/>
      <c r="C573" s="154"/>
      <c r="D573" s="155"/>
      <c r="E573" s="156"/>
      <c r="F573" s="155"/>
      <c r="G573" s="147"/>
      <c r="H573" s="1"/>
    </row>
    <row r="574" spans="1:8" ht="14.25" customHeight="1">
      <c r="A574" s="154"/>
      <c r="B574" s="154"/>
      <c r="C574" s="154"/>
      <c r="D574" s="155"/>
      <c r="E574" s="156"/>
      <c r="F574" s="155"/>
      <c r="G574" s="147"/>
      <c r="H574" s="1"/>
    </row>
    <row r="575" spans="1:8" ht="14.25" customHeight="1">
      <c r="A575" s="311"/>
      <c r="B575" s="312"/>
      <c r="C575" s="312"/>
      <c r="D575" s="312"/>
      <c r="E575" s="312"/>
      <c r="F575" s="312"/>
      <c r="G575" s="147"/>
      <c r="H575" s="1"/>
    </row>
    <row r="576" spans="1:8" ht="14.25" customHeight="1">
      <c r="A576" s="2"/>
      <c r="B576" s="2"/>
      <c r="C576" s="2"/>
      <c r="D576" s="146"/>
      <c r="E576" s="158"/>
      <c r="F576" s="146"/>
      <c r="G576" s="147"/>
      <c r="H576" s="1"/>
    </row>
    <row r="577" spans="1:8" ht="14.25" customHeight="1">
      <c r="A577" s="311"/>
      <c r="B577" s="312"/>
      <c r="C577" s="312"/>
      <c r="D577" s="312"/>
      <c r="E577" s="312"/>
      <c r="F577" s="312"/>
      <c r="G577" s="147"/>
      <c r="H577" s="1"/>
    </row>
    <row r="578" spans="1:8" ht="14.25" customHeight="1">
      <c r="A578" s="2"/>
      <c r="B578" s="2"/>
      <c r="C578" s="2"/>
      <c r="D578" s="146"/>
      <c r="E578" s="158"/>
      <c r="F578" s="146"/>
      <c r="G578" s="147"/>
      <c r="H578" s="1"/>
    </row>
    <row r="579" spans="1:8" ht="14.25" customHeight="1">
      <c r="A579" s="311"/>
      <c r="B579" s="312"/>
      <c r="C579" s="312"/>
      <c r="D579" s="312"/>
      <c r="E579" s="312"/>
      <c r="F579" s="312"/>
      <c r="G579" s="147"/>
      <c r="H579" s="1"/>
    </row>
    <row r="580" spans="1:8" ht="14.25" customHeight="1">
      <c r="A580" s="2"/>
      <c r="B580" s="2"/>
      <c r="C580" s="2"/>
      <c r="D580" s="146"/>
      <c r="E580" s="158"/>
      <c r="F580" s="146"/>
      <c r="G580" s="147"/>
      <c r="H580" s="1"/>
    </row>
    <row r="581" spans="1:8" ht="14.25" customHeight="1">
      <c r="A581" s="311"/>
      <c r="B581" s="312"/>
      <c r="C581" s="312"/>
      <c r="D581" s="312"/>
      <c r="E581" s="312"/>
      <c r="F581" s="312"/>
      <c r="G581" s="147"/>
      <c r="H581" s="1"/>
    </row>
    <row r="582" spans="1:8" ht="14.25" customHeight="1">
      <c r="A582" s="2"/>
      <c r="B582" s="2"/>
      <c r="C582" s="2"/>
      <c r="D582" s="146"/>
      <c r="E582" s="158"/>
      <c r="F582" s="146"/>
      <c r="G582" s="147"/>
      <c r="H582" s="1"/>
    </row>
    <row r="583" spans="1:8" ht="14.25" customHeight="1">
      <c r="A583" s="311"/>
      <c r="B583" s="312"/>
      <c r="C583" s="312"/>
      <c r="D583" s="312"/>
      <c r="E583" s="312"/>
      <c r="F583" s="312"/>
      <c r="G583" s="147"/>
      <c r="H583" s="1"/>
    </row>
    <row r="584" spans="1:8" ht="14.25" customHeight="1">
      <c r="A584" s="2"/>
      <c r="B584" s="2"/>
      <c r="C584" s="2"/>
      <c r="D584" s="146"/>
      <c r="E584" s="158"/>
      <c r="F584" s="146"/>
      <c r="G584" s="147"/>
      <c r="H584" s="1"/>
    </row>
    <row r="585" spans="1:8" ht="14.25" customHeight="1">
      <c r="A585" s="311"/>
      <c r="B585" s="312"/>
      <c r="C585" s="312"/>
      <c r="D585" s="312"/>
      <c r="E585" s="312"/>
      <c r="F585" s="312"/>
      <c r="G585" s="147"/>
      <c r="H585" s="1"/>
    </row>
    <row r="586" spans="1:8" ht="14.25" customHeight="1">
      <c r="A586" s="2"/>
      <c r="B586" s="2"/>
      <c r="C586" s="2"/>
      <c r="D586" s="146"/>
      <c r="E586" s="159"/>
      <c r="F586" s="160"/>
      <c r="G586" s="147"/>
      <c r="H586" s="1"/>
    </row>
    <row r="587" spans="1:8" ht="14.25" customHeight="1">
      <c r="A587" s="311"/>
      <c r="B587" s="312"/>
      <c r="C587" s="312"/>
      <c r="D587" s="312"/>
      <c r="E587" s="312"/>
      <c r="F587" s="312"/>
      <c r="G587" s="147"/>
      <c r="H587" s="1"/>
    </row>
    <row r="588" spans="1:8" ht="14.25" customHeight="1">
      <c r="A588" s="2"/>
      <c r="B588" s="2"/>
      <c r="C588" s="2"/>
      <c r="D588" s="146"/>
      <c r="E588" s="159"/>
      <c r="F588" s="160"/>
      <c r="G588" s="147"/>
      <c r="H588" s="1"/>
    </row>
    <row r="589" spans="1:8" ht="14.25" customHeight="1">
      <c r="A589" s="311"/>
      <c r="B589" s="312"/>
      <c r="C589" s="312"/>
      <c r="D589" s="312"/>
      <c r="E589" s="312"/>
      <c r="F589" s="312"/>
      <c r="G589" s="147"/>
      <c r="H589" s="1"/>
    </row>
    <row r="590" spans="1:8" ht="14.25" customHeight="1">
      <c r="A590" s="26"/>
      <c r="B590" s="2"/>
      <c r="C590" s="2"/>
      <c r="D590" s="146"/>
      <c r="E590" s="159"/>
      <c r="F590" s="160"/>
      <c r="G590" s="147"/>
      <c r="H590" s="1"/>
    </row>
    <row r="591" spans="1:8" ht="14.25" customHeight="1">
      <c r="A591" s="311"/>
      <c r="B591" s="312"/>
      <c r="C591" s="312"/>
      <c r="D591" s="312"/>
      <c r="E591" s="312"/>
      <c r="F591" s="312"/>
      <c r="G591" s="147"/>
      <c r="H591" s="1"/>
    </row>
    <row r="592" spans="1:8" ht="14.25" customHeight="1">
      <c r="A592" s="2"/>
      <c r="B592" s="2"/>
      <c r="C592" s="2"/>
      <c r="D592" s="146"/>
      <c r="E592" s="159"/>
      <c r="F592" s="160"/>
      <c r="G592" s="147"/>
      <c r="H592" s="1"/>
    </row>
    <row r="593" spans="1:8" ht="14.25" customHeight="1">
      <c r="A593" s="311"/>
      <c r="B593" s="312"/>
      <c r="C593" s="312"/>
      <c r="D593" s="312"/>
      <c r="E593" s="312"/>
      <c r="F593" s="312"/>
      <c r="G593" s="147"/>
      <c r="H593" s="1"/>
    </row>
    <row r="594" spans="1:8" ht="14.25" customHeight="1">
      <c r="A594" s="2"/>
      <c r="B594" s="2"/>
      <c r="C594" s="2"/>
      <c r="D594" s="146"/>
      <c r="E594" s="159"/>
      <c r="F594" s="160"/>
      <c r="G594" s="147"/>
      <c r="H594" s="1"/>
    </row>
    <row r="595" spans="1:8" ht="14.25" customHeight="1">
      <c r="A595" s="311"/>
      <c r="B595" s="312"/>
      <c r="C595" s="312"/>
      <c r="D595" s="312"/>
      <c r="E595" s="312"/>
      <c r="F595" s="312"/>
      <c r="G595" s="147"/>
      <c r="H595" s="1"/>
    </row>
    <row r="596" spans="1:8" ht="14.25" customHeight="1">
      <c r="A596" s="2"/>
      <c r="B596" s="2"/>
      <c r="C596" s="2"/>
      <c r="D596" s="146"/>
      <c r="E596" s="159"/>
      <c r="F596" s="160"/>
      <c r="G596" s="147"/>
      <c r="H596" s="1"/>
    </row>
    <row r="597" spans="1:8" ht="14.25" customHeight="1">
      <c r="A597" s="311"/>
      <c r="B597" s="312"/>
      <c r="C597" s="312"/>
      <c r="D597" s="312"/>
      <c r="E597" s="312"/>
      <c r="F597" s="312"/>
      <c r="G597" s="147"/>
      <c r="H597" s="1"/>
    </row>
    <row r="598" spans="1:8" ht="14.25" customHeight="1">
      <c r="A598" s="2"/>
      <c r="B598" s="2"/>
      <c r="C598" s="2"/>
      <c r="D598" s="146"/>
      <c r="E598" s="143"/>
      <c r="F598" s="146"/>
      <c r="G598" s="147"/>
      <c r="H598" s="1"/>
    </row>
    <row r="599" spans="1:8" ht="14.25" customHeight="1">
      <c r="A599" s="311"/>
      <c r="B599" s="312"/>
      <c r="C599" s="312"/>
      <c r="D599" s="312"/>
      <c r="E599" s="312"/>
      <c r="F599" s="312"/>
      <c r="G599" s="147"/>
      <c r="H599" s="1"/>
    </row>
    <row r="600" spans="1:8" ht="14.25" customHeight="1">
      <c r="A600" s="2"/>
      <c r="B600" s="2"/>
      <c r="C600" s="2"/>
      <c r="D600" s="146"/>
      <c r="E600" s="143"/>
      <c r="F600" s="146"/>
      <c r="G600" s="147"/>
      <c r="H600" s="1"/>
    </row>
    <row r="601" spans="1:8" ht="14.25" customHeight="1">
      <c r="A601" s="311"/>
      <c r="B601" s="312"/>
      <c r="C601" s="312"/>
      <c r="D601" s="312"/>
      <c r="E601" s="312"/>
      <c r="F601" s="312"/>
      <c r="G601" s="147"/>
      <c r="H601" s="1"/>
    </row>
    <row r="602" spans="1:8" ht="14.25" customHeight="1">
      <c r="A602" s="2"/>
      <c r="B602" s="2"/>
      <c r="C602" s="2"/>
      <c r="D602" s="146"/>
      <c r="E602" s="143"/>
      <c r="F602" s="146"/>
      <c r="G602" s="147"/>
      <c r="H602" s="1"/>
    </row>
    <row r="603" spans="1:8" ht="14.25" customHeight="1">
      <c r="A603" s="2"/>
      <c r="B603" s="2"/>
      <c r="C603" s="2"/>
      <c r="D603" s="146"/>
      <c r="E603" s="143"/>
      <c r="F603" s="146"/>
      <c r="G603" s="147"/>
      <c r="H603" s="1"/>
    </row>
    <row r="604" spans="1:8" ht="14.25" customHeight="1">
      <c r="A604" s="311"/>
      <c r="B604" s="312"/>
      <c r="C604" s="312"/>
      <c r="D604" s="312"/>
      <c r="E604" s="312"/>
      <c r="F604" s="312"/>
      <c r="G604" s="147"/>
      <c r="H604" s="1"/>
    </row>
    <row r="605" spans="1:8" ht="14.25" customHeight="1">
      <c r="A605" s="2"/>
      <c r="B605" s="2"/>
      <c r="C605" s="2"/>
      <c r="D605" s="146"/>
      <c r="E605" s="143"/>
      <c r="F605" s="146"/>
      <c r="G605" s="147"/>
      <c r="H605" s="1"/>
    </row>
    <row r="606" spans="1:8" ht="14.25" customHeight="1">
      <c r="A606" s="311"/>
      <c r="B606" s="312"/>
      <c r="C606" s="312"/>
      <c r="D606" s="312"/>
      <c r="E606" s="312"/>
      <c r="F606" s="312"/>
      <c r="G606" s="147"/>
      <c r="H606" s="1"/>
    </row>
    <row r="607" spans="1:8" ht="14.25" customHeight="1">
      <c r="A607" s="2"/>
      <c r="B607" s="2"/>
      <c r="C607" s="2"/>
      <c r="D607" s="146"/>
      <c r="E607" s="143"/>
      <c r="F607" s="146"/>
      <c r="G607" s="147"/>
      <c r="H607" s="1"/>
    </row>
    <row r="608" spans="1:8" ht="14.25" customHeight="1">
      <c r="A608" s="311"/>
      <c r="B608" s="312"/>
      <c r="C608" s="312"/>
      <c r="D608" s="312"/>
      <c r="E608" s="312"/>
      <c r="F608" s="312"/>
      <c r="G608" s="147"/>
      <c r="H608" s="1"/>
    </row>
    <row r="609" spans="1:8" ht="14.25" customHeight="1">
      <c r="A609" s="154"/>
      <c r="B609" s="154"/>
      <c r="C609" s="154"/>
      <c r="D609" s="155"/>
      <c r="E609" s="161"/>
      <c r="F609" s="155"/>
      <c r="G609" s="147"/>
      <c r="H609" s="1"/>
    </row>
    <row r="610" spans="1:8" ht="14.25" customHeight="1">
      <c r="A610" s="313"/>
      <c r="B610" s="312"/>
      <c r="C610" s="312"/>
      <c r="D610" s="312"/>
      <c r="E610" s="312"/>
      <c r="F610" s="312"/>
      <c r="G610" s="147"/>
      <c r="H610" s="1"/>
    </row>
    <row r="611" spans="1:8" ht="14.25" customHeight="1">
      <c r="A611" s="311"/>
      <c r="B611" s="312"/>
      <c r="C611" s="312"/>
      <c r="D611" s="312"/>
      <c r="E611" s="312"/>
      <c r="F611" s="312"/>
      <c r="G611" s="147"/>
      <c r="H611" s="1"/>
    </row>
    <row r="612" spans="1:8" ht="14.25" customHeight="1">
      <c r="A612" s="22"/>
      <c r="B612" s="2"/>
      <c r="C612" s="2"/>
      <c r="D612" s="146"/>
      <c r="E612" s="158"/>
      <c r="F612" s="146"/>
      <c r="G612" s="147"/>
      <c r="H612" s="1"/>
    </row>
    <row r="613" spans="1:8" ht="14.25" customHeight="1">
      <c r="A613" s="311"/>
      <c r="B613" s="312"/>
      <c r="C613" s="312"/>
      <c r="D613" s="312"/>
      <c r="E613" s="312"/>
      <c r="F613" s="312"/>
      <c r="G613" s="147"/>
      <c r="H613" s="1"/>
    </row>
    <row r="614" spans="1:8" ht="14.25" customHeight="1">
      <c r="A614" s="2"/>
      <c r="B614" s="2"/>
      <c r="C614" s="2"/>
      <c r="D614" s="146"/>
      <c r="E614" s="158"/>
      <c r="F614" s="146"/>
      <c r="G614" s="147"/>
      <c r="H614" s="23"/>
    </row>
    <row r="615" spans="1:8" ht="14.25" customHeight="1">
      <c r="A615" s="2"/>
      <c r="B615" s="2"/>
      <c r="C615" s="2"/>
      <c r="D615" s="146"/>
      <c r="E615" s="159"/>
      <c r="F615" s="24"/>
      <c r="G615" s="147"/>
      <c r="H615" s="1"/>
    </row>
    <row r="616" spans="1:8" ht="14.25" customHeight="1">
      <c r="A616" s="2"/>
      <c r="B616" s="2"/>
      <c r="C616" s="2"/>
      <c r="D616" s="146"/>
      <c r="E616" s="159"/>
      <c r="F616" s="24"/>
      <c r="G616" s="147"/>
      <c r="H616" s="1"/>
    </row>
    <row r="617" spans="1:8" ht="14.25" customHeight="1">
      <c r="A617" s="311"/>
      <c r="B617" s="312"/>
      <c r="C617" s="312"/>
      <c r="D617" s="312"/>
      <c r="E617" s="312"/>
      <c r="F617" s="312"/>
      <c r="G617" s="147"/>
      <c r="H617" s="1"/>
    </row>
    <row r="618" spans="1:8" ht="14.25" customHeight="1">
      <c r="A618" s="2"/>
      <c r="B618" s="2"/>
      <c r="C618" s="2"/>
      <c r="D618" s="146"/>
      <c r="E618" s="143"/>
      <c r="F618" s="146"/>
      <c r="G618" s="147"/>
      <c r="H618" s="1"/>
    </row>
    <row r="619" spans="1:8" ht="14.25" customHeight="1">
      <c r="A619" s="2"/>
      <c r="B619" s="2"/>
      <c r="C619" s="2"/>
      <c r="D619" s="146"/>
      <c r="E619" s="143"/>
      <c r="F619" s="146"/>
      <c r="G619" s="147"/>
      <c r="H619" s="1"/>
    </row>
    <row r="620" spans="1:8" ht="14.25" customHeight="1">
      <c r="A620" s="2"/>
      <c r="B620" s="2"/>
      <c r="C620" s="2"/>
      <c r="D620" s="146"/>
      <c r="E620" s="143"/>
      <c r="F620" s="146"/>
      <c r="G620" s="147"/>
      <c r="H620" s="1"/>
    </row>
    <row r="621" spans="1:8" ht="14.25" customHeight="1">
      <c r="A621" s="162"/>
      <c r="E621" s="163"/>
      <c r="G621" s="164"/>
    </row>
    <row r="622" spans="1:8" ht="14.25" customHeight="1">
      <c r="A622" s="162"/>
      <c r="E622" s="163"/>
      <c r="G622" s="164"/>
    </row>
    <row r="623" spans="1:8" ht="14.25" customHeight="1">
      <c r="A623" s="162"/>
      <c r="E623" s="163"/>
      <c r="G623" s="164"/>
    </row>
    <row r="624" spans="1:8" ht="14.25" customHeight="1">
      <c r="A624" s="162"/>
      <c r="E624" s="163"/>
      <c r="G624" s="164"/>
    </row>
    <row r="625" spans="1:7" ht="14.25" customHeight="1">
      <c r="A625" s="162"/>
      <c r="E625" s="163"/>
      <c r="G625" s="164"/>
    </row>
    <row r="626" spans="1:7" ht="14.25" customHeight="1">
      <c r="A626" s="162"/>
      <c r="E626" s="163"/>
      <c r="G626" s="164"/>
    </row>
    <row r="627" spans="1:7" ht="14.25" customHeight="1">
      <c r="A627" s="162"/>
      <c r="E627" s="163"/>
      <c r="G627" s="164"/>
    </row>
    <row r="628" spans="1:7" ht="14.25" customHeight="1">
      <c r="A628" s="162"/>
      <c r="E628" s="163"/>
      <c r="G628" s="164"/>
    </row>
    <row r="629" spans="1:7" ht="14.25" customHeight="1">
      <c r="A629" s="162"/>
      <c r="E629" s="163"/>
      <c r="G629" s="164"/>
    </row>
    <row r="630" spans="1:7" ht="14.25" customHeight="1">
      <c r="A630" s="162"/>
      <c r="E630" s="163"/>
      <c r="G630" s="164"/>
    </row>
    <row r="631" spans="1:7" ht="14.25" customHeight="1">
      <c r="A631" s="162"/>
      <c r="E631" s="163"/>
      <c r="G631" s="164"/>
    </row>
    <row r="632" spans="1:7" ht="14.25" customHeight="1">
      <c r="A632" s="162"/>
      <c r="E632" s="163"/>
      <c r="G632" s="164"/>
    </row>
    <row r="633" spans="1:7" ht="14.25" customHeight="1">
      <c r="A633" s="162"/>
      <c r="E633" s="163"/>
      <c r="G633" s="164"/>
    </row>
    <row r="634" spans="1:7" ht="14.25" customHeight="1">
      <c r="A634" s="162"/>
      <c r="E634" s="163"/>
      <c r="G634" s="164"/>
    </row>
    <row r="635" spans="1:7" ht="14.25" customHeight="1">
      <c r="A635" s="162"/>
      <c r="E635" s="163"/>
      <c r="G635" s="164"/>
    </row>
    <row r="636" spans="1:7" ht="14.25" customHeight="1">
      <c r="A636" s="162"/>
      <c r="E636" s="163"/>
      <c r="G636" s="164"/>
    </row>
    <row r="637" spans="1:7" ht="14.25" customHeight="1">
      <c r="A637" s="162"/>
      <c r="E637" s="163"/>
      <c r="G637" s="164"/>
    </row>
    <row r="638" spans="1:7" ht="14.25" customHeight="1">
      <c r="A638" s="162"/>
      <c r="E638" s="163"/>
      <c r="G638" s="164"/>
    </row>
    <row r="639" spans="1:7" ht="14.25" customHeight="1">
      <c r="A639" s="162"/>
      <c r="E639" s="163"/>
      <c r="G639" s="164"/>
    </row>
    <row r="640" spans="1:7" ht="14.25" customHeight="1">
      <c r="A640" s="162"/>
      <c r="E640" s="163"/>
      <c r="G640" s="164"/>
    </row>
    <row r="641" spans="1:7" ht="14.25" customHeight="1">
      <c r="A641" s="162"/>
      <c r="E641" s="163"/>
      <c r="G641" s="164"/>
    </row>
    <row r="642" spans="1:7" ht="14.25" customHeight="1">
      <c r="A642" s="162"/>
      <c r="E642" s="163"/>
      <c r="G642" s="164"/>
    </row>
    <row r="643" spans="1:7" ht="14.25" customHeight="1">
      <c r="A643" s="162"/>
      <c r="E643" s="163"/>
      <c r="G643" s="164"/>
    </row>
    <row r="644" spans="1:7" ht="14.25" customHeight="1">
      <c r="A644" s="162"/>
      <c r="E644" s="163"/>
      <c r="G644" s="164"/>
    </row>
    <row r="645" spans="1:7" ht="14.25" customHeight="1">
      <c r="A645" s="162"/>
      <c r="E645" s="163"/>
      <c r="G645" s="164"/>
    </row>
    <row r="646" spans="1:7" ht="14.25" customHeight="1">
      <c r="A646" s="162"/>
      <c r="E646" s="163"/>
      <c r="G646" s="164"/>
    </row>
    <row r="647" spans="1:7" ht="14.25" customHeight="1">
      <c r="A647" s="162"/>
      <c r="E647" s="163"/>
      <c r="G647" s="164"/>
    </row>
    <row r="648" spans="1:7" ht="14.25" customHeight="1">
      <c r="A648" s="162"/>
      <c r="E648" s="163"/>
      <c r="G648" s="164"/>
    </row>
    <row r="649" spans="1:7" ht="14.25" customHeight="1">
      <c r="A649" s="162"/>
      <c r="E649" s="163"/>
      <c r="G649" s="164"/>
    </row>
    <row r="650" spans="1:7" ht="14.25" customHeight="1">
      <c r="A650" s="162"/>
      <c r="E650" s="163"/>
      <c r="G650" s="164"/>
    </row>
    <row r="651" spans="1:7" ht="14.25" customHeight="1">
      <c r="A651" s="162"/>
      <c r="E651" s="163"/>
      <c r="G651" s="164"/>
    </row>
    <row r="652" spans="1:7" ht="14.25" customHeight="1">
      <c r="A652" s="162"/>
      <c r="E652" s="163"/>
      <c r="G652" s="164"/>
    </row>
    <row r="653" spans="1:7" ht="14.25" customHeight="1">
      <c r="A653" s="162"/>
      <c r="E653" s="163"/>
      <c r="G653" s="164"/>
    </row>
    <row r="654" spans="1:7" ht="14.25" customHeight="1">
      <c r="A654" s="162"/>
      <c r="E654" s="163"/>
      <c r="G654" s="164"/>
    </row>
    <row r="655" spans="1:7" ht="14.25" customHeight="1">
      <c r="A655" s="162"/>
      <c r="E655" s="163"/>
      <c r="G655" s="164"/>
    </row>
    <row r="656" spans="1:7" ht="14.25" customHeight="1">
      <c r="A656" s="162"/>
      <c r="E656" s="163"/>
      <c r="G656" s="164"/>
    </row>
    <row r="657" spans="1:7" ht="14.25" customHeight="1">
      <c r="A657" s="162"/>
      <c r="E657" s="163"/>
      <c r="G657" s="164"/>
    </row>
    <row r="658" spans="1:7" ht="14.25" customHeight="1">
      <c r="A658" s="162"/>
      <c r="E658" s="163"/>
      <c r="G658" s="164"/>
    </row>
    <row r="659" spans="1:7" ht="14.25" customHeight="1">
      <c r="A659" s="162"/>
      <c r="E659" s="163"/>
      <c r="G659" s="164"/>
    </row>
    <row r="660" spans="1:7" ht="14.25" customHeight="1">
      <c r="A660" s="162"/>
      <c r="E660" s="163"/>
      <c r="G660" s="164"/>
    </row>
    <row r="661" spans="1:7" ht="14.25" customHeight="1">
      <c r="A661" s="162"/>
      <c r="E661" s="163"/>
      <c r="G661" s="164"/>
    </row>
    <row r="662" spans="1:7" ht="14.25" customHeight="1">
      <c r="A662" s="162"/>
      <c r="E662" s="163"/>
      <c r="G662" s="164"/>
    </row>
    <row r="663" spans="1:7" ht="14.25" customHeight="1">
      <c r="A663" s="162"/>
      <c r="E663" s="163"/>
      <c r="G663" s="164"/>
    </row>
    <row r="664" spans="1:7" ht="14.25" customHeight="1">
      <c r="A664" s="162"/>
      <c r="E664" s="163"/>
      <c r="G664" s="164"/>
    </row>
    <row r="665" spans="1:7" ht="14.25" customHeight="1">
      <c r="A665" s="162"/>
      <c r="E665" s="163"/>
      <c r="G665" s="164"/>
    </row>
    <row r="666" spans="1:7" ht="14.25" customHeight="1">
      <c r="A666" s="162"/>
      <c r="E666" s="163"/>
      <c r="G666" s="164"/>
    </row>
    <row r="667" spans="1:7" ht="14.25" customHeight="1">
      <c r="A667" s="162"/>
      <c r="E667" s="163"/>
      <c r="G667" s="164"/>
    </row>
    <row r="668" spans="1:7" ht="14.25" customHeight="1">
      <c r="A668" s="162"/>
      <c r="E668" s="163"/>
      <c r="G668" s="164"/>
    </row>
    <row r="669" spans="1:7" ht="14.25" customHeight="1">
      <c r="A669" s="162"/>
      <c r="E669" s="163"/>
      <c r="G669" s="164"/>
    </row>
    <row r="670" spans="1:7" ht="14.25" customHeight="1">
      <c r="A670" s="162"/>
      <c r="E670" s="163"/>
      <c r="G670" s="164"/>
    </row>
    <row r="671" spans="1:7" ht="14.25" customHeight="1">
      <c r="A671" s="162"/>
      <c r="E671" s="163"/>
      <c r="G671" s="164"/>
    </row>
    <row r="672" spans="1:7" ht="14.25" customHeight="1">
      <c r="A672" s="162"/>
      <c r="E672" s="163"/>
      <c r="G672" s="164"/>
    </row>
    <row r="673" spans="1:7" ht="14.25" customHeight="1">
      <c r="A673" s="162"/>
      <c r="E673" s="163"/>
      <c r="G673" s="164"/>
    </row>
    <row r="674" spans="1:7" ht="14.25" customHeight="1">
      <c r="A674" s="162"/>
      <c r="E674" s="163"/>
      <c r="G674" s="164"/>
    </row>
    <row r="675" spans="1:7" ht="14.25" customHeight="1">
      <c r="A675" s="162"/>
      <c r="E675" s="163"/>
      <c r="G675" s="164"/>
    </row>
    <row r="676" spans="1:7" ht="14.25" customHeight="1">
      <c r="A676" s="162"/>
      <c r="E676" s="163"/>
      <c r="G676" s="164"/>
    </row>
    <row r="677" spans="1:7" ht="14.25" customHeight="1">
      <c r="A677" s="162"/>
      <c r="E677" s="163"/>
      <c r="G677" s="164"/>
    </row>
    <row r="678" spans="1:7" ht="14.25" customHeight="1">
      <c r="A678" s="162"/>
      <c r="E678" s="163"/>
      <c r="G678" s="164"/>
    </row>
    <row r="679" spans="1:7" ht="14.25" customHeight="1">
      <c r="A679" s="162"/>
      <c r="E679" s="163"/>
      <c r="G679" s="164"/>
    </row>
    <row r="680" spans="1:7" ht="14.25" customHeight="1">
      <c r="A680" s="162"/>
      <c r="E680" s="163"/>
      <c r="G680" s="164"/>
    </row>
    <row r="681" spans="1:7" ht="14.25" customHeight="1">
      <c r="A681" s="162"/>
      <c r="E681" s="163"/>
      <c r="G681" s="164"/>
    </row>
    <row r="682" spans="1:7" ht="14.25" customHeight="1">
      <c r="A682" s="162"/>
      <c r="E682" s="163"/>
      <c r="G682" s="164"/>
    </row>
    <row r="683" spans="1:7" ht="14.25" customHeight="1">
      <c r="A683" s="162"/>
      <c r="E683" s="163"/>
      <c r="G683" s="164"/>
    </row>
    <row r="684" spans="1:7" ht="14.25" customHeight="1">
      <c r="A684" s="162"/>
      <c r="E684" s="163"/>
      <c r="G684" s="164"/>
    </row>
    <row r="685" spans="1:7" ht="14.25" customHeight="1">
      <c r="A685" s="162"/>
      <c r="E685" s="163"/>
      <c r="G685" s="164"/>
    </row>
    <row r="686" spans="1:7" ht="14.25" customHeight="1">
      <c r="A686" s="162"/>
      <c r="E686" s="163"/>
      <c r="G686" s="164"/>
    </row>
    <row r="687" spans="1:7" ht="14.25" customHeight="1">
      <c r="A687" s="162"/>
      <c r="E687" s="163"/>
      <c r="G687" s="164"/>
    </row>
    <row r="688" spans="1:7" ht="14.25" customHeight="1">
      <c r="A688" s="162"/>
      <c r="E688" s="163"/>
      <c r="G688" s="164"/>
    </row>
    <row r="689" spans="1:7" ht="14.25" customHeight="1">
      <c r="A689" s="162"/>
      <c r="E689" s="163"/>
      <c r="G689" s="164"/>
    </row>
    <row r="690" spans="1:7" ht="14.25" customHeight="1">
      <c r="A690" s="162"/>
      <c r="E690" s="163"/>
      <c r="G690" s="164"/>
    </row>
    <row r="691" spans="1:7" ht="14.25" customHeight="1">
      <c r="A691" s="162"/>
      <c r="E691" s="163"/>
      <c r="G691" s="164"/>
    </row>
    <row r="692" spans="1:7" ht="14.25" customHeight="1">
      <c r="A692" s="162"/>
      <c r="E692" s="163"/>
      <c r="G692" s="164"/>
    </row>
    <row r="693" spans="1:7" ht="14.25" customHeight="1">
      <c r="A693" s="162"/>
      <c r="E693" s="163"/>
      <c r="G693" s="164"/>
    </row>
    <row r="694" spans="1:7" ht="14.25" customHeight="1">
      <c r="A694" s="162"/>
      <c r="E694" s="163"/>
      <c r="G694" s="164"/>
    </row>
    <row r="695" spans="1:7" ht="14.25" customHeight="1">
      <c r="A695" s="162"/>
      <c r="E695" s="163"/>
      <c r="G695" s="164"/>
    </row>
    <row r="696" spans="1:7" ht="14.25" customHeight="1">
      <c r="A696" s="162"/>
      <c r="E696" s="163"/>
      <c r="G696" s="164"/>
    </row>
    <row r="697" spans="1:7" ht="14.25" customHeight="1">
      <c r="A697" s="162"/>
      <c r="E697" s="163"/>
      <c r="G697" s="164"/>
    </row>
    <row r="698" spans="1:7" ht="14.25" customHeight="1">
      <c r="A698" s="162"/>
      <c r="E698" s="163"/>
      <c r="G698" s="164"/>
    </row>
    <row r="699" spans="1:7" ht="14.25" customHeight="1">
      <c r="A699" s="162"/>
      <c r="E699" s="163"/>
      <c r="G699" s="164"/>
    </row>
    <row r="700" spans="1:7" ht="14.25" customHeight="1">
      <c r="A700" s="162"/>
      <c r="E700" s="163"/>
      <c r="G700" s="164"/>
    </row>
    <row r="701" spans="1:7" ht="14.25" customHeight="1">
      <c r="A701" s="162"/>
      <c r="E701" s="163"/>
      <c r="G701" s="164"/>
    </row>
    <row r="702" spans="1:7" ht="14.25" customHeight="1">
      <c r="A702" s="162"/>
      <c r="E702" s="163"/>
      <c r="G702" s="164"/>
    </row>
    <row r="703" spans="1:7" ht="14.25" customHeight="1">
      <c r="A703" s="162"/>
      <c r="E703" s="163"/>
      <c r="G703" s="164"/>
    </row>
    <row r="704" spans="1:7" ht="14.25" customHeight="1">
      <c r="A704" s="162"/>
      <c r="E704" s="163"/>
      <c r="G704" s="164"/>
    </row>
    <row r="705" spans="1:7" ht="14.25" customHeight="1">
      <c r="A705" s="162"/>
      <c r="E705" s="163"/>
      <c r="G705" s="164"/>
    </row>
    <row r="706" spans="1:7" ht="14.25" customHeight="1">
      <c r="A706" s="162"/>
      <c r="E706" s="163"/>
      <c r="G706" s="164"/>
    </row>
    <row r="707" spans="1:7" ht="14.25" customHeight="1">
      <c r="A707" s="162"/>
      <c r="E707" s="163"/>
      <c r="G707" s="164"/>
    </row>
    <row r="708" spans="1:7" ht="14.25" customHeight="1">
      <c r="A708" s="162"/>
      <c r="E708" s="163"/>
      <c r="G708" s="164"/>
    </row>
    <row r="709" spans="1:7" ht="14.25" customHeight="1">
      <c r="A709" s="162"/>
      <c r="E709" s="163"/>
      <c r="G709" s="164"/>
    </row>
    <row r="710" spans="1:7" ht="14.25" customHeight="1">
      <c r="A710" s="162"/>
      <c r="E710" s="163"/>
      <c r="G710" s="164"/>
    </row>
    <row r="711" spans="1:7" ht="14.25" customHeight="1">
      <c r="A711" s="162"/>
      <c r="E711" s="163"/>
      <c r="G711" s="164"/>
    </row>
    <row r="712" spans="1:7" ht="14.25" customHeight="1">
      <c r="A712" s="162"/>
      <c r="E712" s="163"/>
      <c r="G712" s="164"/>
    </row>
    <row r="713" spans="1:7" ht="14.25" customHeight="1">
      <c r="A713" s="162"/>
      <c r="E713" s="163"/>
      <c r="G713" s="164"/>
    </row>
    <row r="714" spans="1:7" ht="14.25" customHeight="1">
      <c r="A714" s="162"/>
      <c r="E714" s="163"/>
      <c r="G714" s="164"/>
    </row>
    <row r="715" spans="1:7" ht="14.25" customHeight="1">
      <c r="A715" s="162"/>
      <c r="E715" s="163"/>
      <c r="G715" s="164"/>
    </row>
    <row r="716" spans="1:7" ht="14.25" customHeight="1">
      <c r="A716" s="162"/>
      <c r="E716" s="163"/>
      <c r="G716" s="164"/>
    </row>
    <row r="717" spans="1:7" ht="14.25" customHeight="1">
      <c r="A717" s="162"/>
      <c r="E717" s="163"/>
      <c r="G717" s="164"/>
    </row>
    <row r="718" spans="1:7" ht="14.25" customHeight="1">
      <c r="A718" s="162"/>
      <c r="E718" s="163"/>
      <c r="G718" s="164"/>
    </row>
    <row r="719" spans="1:7" ht="14.25" customHeight="1">
      <c r="A719" s="162"/>
      <c r="E719" s="163"/>
      <c r="G719" s="164"/>
    </row>
    <row r="720" spans="1:7" ht="14.25" customHeight="1">
      <c r="A720" s="162"/>
      <c r="E720" s="163"/>
      <c r="G720" s="164"/>
    </row>
    <row r="721" spans="1:7" ht="14.25" customHeight="1">
      <c r="A721" s="162"/>
      <c r="E721" s="163"/>
      <c r="G721" s="164"/>
    </row>
    <row r="722" spans="1:7" ht="14.25" customHeight="1">
      <c r="A722" s="162"/>
      <c r="E722" s="163"/>
      <c r="G722" s="164"/>
    </row>
    <row r="723" spans="1:7" ht="14.25" customHeight="1">
      <c r="A723" s="162"/>
      <c r="E723" s="163"/>
      <c r="G723" s="164"/>
    </row>
    <row r="724" spans="1:7" ht="14.25" customHeight="1">
      <c r="A724" s="162"/>
      <c r="E724" s="163"/>
      <c r="G724" s="164"/>
    </row>
    <row r="725" spans="1:7" ht="14.25" customHeight="1">
      <c r="A725" s="162"/>
      <c r="E725" s="163"/>
      <c r="G725" s="164"/>
    </row>
    <row r="726" spans="1:7" ht="14.25" customHeight="1">
      <c r="A726" s="162"/>
      <c r="E726" s="163"/>
      <c r="G726" s="164"/>
    </row>
    <row r="727" spans="1:7" ht="14.25" customHeight="1">
      <c r="A727" s="162"/>
      <c r="E727" s="163"/>
      <c r="G727" s="164"/>
    </row>
    <row r="728" spans="1:7" ht="14.25" customHeight="1">
      <c r="A728" s="162"/>
      <c r="E728" s="163"/>
      <c r="G728" s="164"/>
    </row>
    <row r="729" spans="1:7" ht="14.25" customHeight="1">
      <c r="A729" s="162"/>
      <c r="E729" s="163"/>
      <c r="G729" s="164"/>
    </row>
    <row r="730" spans="1:7" ht="14.25" customHeight="1">
      <c r="A730" s="162"/>
      <c r="E730" s="163"/>
      <c r="G730" s="164"/>
    </row>
    <row r="731" spans="1:7" ht="14.25" customHeight="1">
      <c r="A731" s="162"/>
      <c r="E731" s="163"/>
      <c r="G731" s="164"/>
    </row>
    <row r="732" spans="1:7" ht="14.25" customHeight="1">
      <c r="A732" s="162"/>
      <c r="E732" s="163"/>
      <c r="G732" s="164"/>
    </row>
    <row r="733" spans="1:7" ht="14.25" customHeight="1">
      <c r="A733" s="162"/>
      <c r="E733" s="163"/>
      <c r="G733" s="164"/>
    </row>
    <row r="734" spans="1:7" ht="14.25" customHeight="1">
      <c r="A734" s="162"/>
      <c r="E734" s="163"/>
      <c r="G734" s="164"/>
    </row>
    <row r="735" spans="1:7" ht="14.25" customHeight="1">
      <c r="A735" s="162"/>
      <c r="E735" s="163"/>
      <c r="G735" s="164"/>
    </row>
    <row r="736" spans="1:7" ht="14.25" customHeight="1">
      <c r="A736" s="162"/>
      <c r="E736" s="163"/>
      <c r="G736" s="164"/>
    </row>
    <row r="737" spans="1:7" ht="14.25" customHeight="1">
      <c r="A737" s="162"/>
      <c r="E737" s="163"/>
      <c r="G737" s="164"/>
    </row>
    <row r="738" spans="1:7" ht="14.25" customHeight="1">
      <c r="A738" s="162"/>
      <c r="E738" s="163"/>
      <c r="G738" s="164"/>
    </row>
    <row r="739" spans="1:7" ht="14.25" customHeight="1">
      <c r="A739" s="162"/>
      <c r="E739" s="163"/>
      <c r="G739" s="164"/>
    </row>
    <row r="740" spans="1:7" ht="14.25" customHeight="1">
      <c r="A740" s="162"/>
      <c r="E740" s="163"/>
      <c r="G740" s="164"/>
    </row>
    <row r="741" spans="1:7" ht="14.25" customHeight="1">
      <c r="A741" s="162"/>
      <c r="E741" s="163"/>
      <c r="G741" s="164"/>
    </row>
    <row r="742" spans="1:7" ht="14.25" customHeight="1">
      <c r="A742" s="162"/>
      <c r="E742" s="163"/>
      <c r="G742" s="164"/>
    </row>
    <row r="743" spans="1:7" ht="14.25" customHeight="1">
      <c r="A743" s="162"/>
      <c r="E743" s="163"/>
      <c r="G743" s="164"/>
    </row>
    <row r="744" spans="1:7" ht="14.25" customHeight="1">
      <c r="A744" s="162"/>
      <c r="E744" s="163"/>
      <c r="G744" s="164"/>
    </row>
    <row r="745" spans="1:7" ht="14.25" customHeight="1">
      <c r="A745" s="162"/>
      <c r="E745" s="163"/>
      <c r="G745" s="164"/>
    </row>
    <row r="746" spans="1:7" ht="14.25" customHeight="1">
      <c r="A746" s="162"/>
      <c r="E746" s="163"/>
      <c r="G746" s="164"/>
    </row>
    <row r="747" spans="1:7" ht="14.25" customHeight="1">
      <c r="A747" s="162"/>
      <c r="E747" s="163"/>
      <c r="G747" s="164"/>
    </row>
    <row r="748" spans="1:7" ht="14.25" customHeight="1">
      <c r="A748" s="162"/>
      <c r="E748" s="163"/>
      <c r="G748" s="164"/>
    </row>
    <row r="749" spans="1:7" ht="14.25" customHeight="1">
      <c r="A749" s="162"/>
      <c r="E749" s="163"/>
      <c r="G749" s="164"/>
    </row>
    <row r="750" spans="1:7" ht="14.25" customHeight="1">
      <c r="A750" s="162"/>
      <c r="E750" s="163"/>
      <c r="G750" s="164"/>
    </row>
    <row r="751" spans="1:7" ht="14.25" customHeight="1">
      <c r="A751" s="162"/>
      <c r="E751" s="163"/>
      <c r="G751" s="164"/>
    </row>
    <row r="752" spans="1:7" ht="14.25" customHeight="1">
      <c r="A752" s="162"/>
      <c r="E752" s="163"/>
      <c r="G752" s="164"/>
    </row>
    <row r="753" spans="1:7" ht="14.25" customHeight="1">
      <c r="A753" s="162"/>
      <c r="E753" s="163"/>
      <c r="G753" s="164"/>
    </row>
    <row r="754" spans="1:7" ht="14.25" customHeight="1">
      <c r="A754" s="162"/>
      <c r="E754" s="163"/>
      <c r="G754" s="164"/>
    </row>
    <row r="755" spans="1:7" ht="14.25" customHeight="1">
      <c r="A755" s="162"/>
      <c r="E755" s="163"/>
      <c r="G755" s="164"/>
    </row>
    <row r="756" spans="1:7" ht="14.25" customHeight="1">
      <c r="A756" s="162"/>
      <c r="E756" s="163"/>
      <c r="G756" s="164"/>
    </row>
    <row r="757" spans="1:7" ht="14.25" customHeight="1">
      <c r="A757" s="162"/>
      <c r="E757" s="163"/>
      <c r="G757" s="164"/>
    </row>
    <row r="758" spans="1:7" ht="14.25" customHeight="1">
      <c r="A758" s="162"/>
      <c r="E758" s="163"/>
      <c r="G758" s="164"/>
    </row>
    <row r="759" spans="1:7" ht="14.25" customHeight="1">
      <c r="A759" s="162"/>
      <c r="E759" s="163"/>
      <c r="G759" s="164"/>
    </row>
    <row r="760" spans="1:7" ht="14.25" customHeight="1">
      <c r="A760" s="162"/>
      <c r="E760" s="163"/>
      <c r="G760" s="164"/>
    </row>
    <row r="761" spans="1:7" ht="14.25" customHeight="1">
      <c r="A761" s="162"/>
      <c r="E761" s="163"/>
      <c r="G761" s="164"/>
    </row>
    <row r="762" spans="1:7" ht="14.25" customHeight="1">
      <c r="A762" s="162"/>
      <c r="E762" s="163"/>
      <c r="G762" s="164"/>
    </row>
    <row r="763" spans="1:7" ht="14.25" customHeight="1">
      <c r="A763" s="162"/>
      <c r="E763" s="163"/>
      <c r="G763" s="164"/>
    </row>
    <row r="764" spans="1:7" ht="14.25" customHeight="1">
      <c r="A764" s="162"/>
      <c r="E764" s="163"/>
      <c r="G764" s="164"/>
    </row>
    <row r="765" spans="1:7" ht="14.25" customHeight="1">
      <c r="A765" s="162"/>
      <c r="E765" s="163"/>
      <c r="G765" s="164"/>
    </row>
    <row r="766" spans="1:7" ht="14.25" customHeight="1">
      <c r="A766" s="162"/>
      <c r="E766" s="163"/>
      <c r="G766" s="164"/>
    </row>
    <row r="767" spans="1:7" ht="14.25" customHeight="1">
      <c r="A767" s="162"/>
      <c r="E767" s="163"/>
      <c r="G767" s="164"/>
    </row>
    <row r="768" spans="1:7" ht="14.25" customHeight="1">
      <c r="A768" s="162"/>
      <c r="E768" s="163"/>
      <c r="G768" s="164"/>
    </row>
    <row r="769" spans="1:7" ht="14.25" customHeight="1">
      <c r="A769" s="162"/>
      <c r="E769" s="163"/>
      <c r="G769" s="164"/>
    </row>
    <row r="770" spans="1:7" ht="14.25" customHeight="1">
      <c r="A770" s="162"/>
      <c r="E770" s="163"/>
      <c r="G770" s="164"/>
    </row>
    <row r="771" spans="1:7" ht="14.25" customHeight="1">
      <c r="A771" s="162"/>
      <c r="E771" s="163"/>
      <c r="G771" s="164"/>
    </row>
    <row r="772" spans="1:7" ht="14.25" customHeight="1">
      <c r="A772" s="162"/>
      <c r="E772" s="163"/>
      <c r="G772" s="164"/>
    </row>
    <row r="773" spans="1:7" ht="14.25" customHeight="1">
      <c r="A773" s="162"/>
      <c r="E773" s="163"/>
      <c r="G773" s="164"/>
    </row>
    <row r="774" spans="1:7" ht="14.25" customHeight="1">
      <c r="A774" s="162"/>
      <c r="E774" s="163"/>
      <c r="G774" s="164"/>
    </row>
    <row r="775" spans="1:7" ht="14.25" customHeight="1">
      <c r="A775" s="162"/>
      <c r="E775" s="163"/>
      <c r="G775" s="164"/>
    </row>
    <row r="776" spans="1:7" ht="14.25" customHeight="1">
      <c r="A776" s="162"/>
      <c r="E776" s="163"/>
      <c r="G776" s="164"/>
    </row>
    <row r="777" spans="1:7" ht="14.25" customHeight="1">
      <c r="A777" s="162"/>
      <c r="E777" s="163"/>
      <c r="G777" s="164"/>
    </row>
    <row r="778" spans="1:7" ht="14.25" customHeight="1">
      <c r="A778" s="162"/>
      <c r="E778" s="163"/>
      <c r="G778" s="164"/>
    </row>
    <row r="779" spans="1:7" ht="14.25" customHeight="1">
      <c r="A779" s="162"/>
      <c r="E779" s="163"/>
      <c r="G779" s="164"/>
    </row>
    <row r="780" spans="1:7" ht="14.25" customHeight="1">
      <c r="A780" s="162"/>
      <c r="E780" s="163"/>
      <c r="G780" s="164"/>
    </row>
    <row r="781" spans="1:7" ht="14.25" customHeight="1">
      <c r="A781" s="162"/>
      <c r="E781" s="163"/>
      <c r="G781" s="164"/>
    </row>
    <row r="782" spans="1:7" ht="14.25" customHeight="1">
      <c r="A782" s="162"/>
      <c r="E782" s="163"/>
      <c r="G782" s="164"/>
    </row>
    <row r="783" spans="1:7" ht="14.25" customHeight="1">
      <c r="A783" s="162"/>
      <c r="E783" s="163"/>
      <c r="G783" s="164"/>
    </row>
    <row r="784" spans="1:7" ht="14.25" customHeight="1">
      <c r="A784" s="162"/>
      <c r="E784" s="163"/>
      <c r="G784" s="164"/>
    </row>
    <row r="785" spans="1:7" ht="14.25" customHeight="1">
      <c r="A785" s="162"/>
      <c r="E785" s="163"/>
      <c r="G785" s="164"/>
    </row>
    <row r="786" spans="1:7" ht="14.25" customHeight="1">
      <c r="A786" s="162"/>
      <c r="E786" s="163"/>
      <c r="G786" s="164"/>
    </row>
    <row r="787" spans="1:7" ht="14.25" customHeight="1">
      <c r="A787" s="162"/>
      <c r="E787" s="163"/>
      <c r="G787" s="164"/>
    </row>
    <row r="788" spans="1:7" ht="14.25" customHeight="1">
      <c r="A788" s="162"/>
      <c r="E788" s="163"/>
      <c r="G788" s="164"/>
    </row>
    <row r="789" spans="1:7" ht="14.25" customHeight="1">
      <c r="A789" s="162"/>
      <c r="E789" s="163"/>
      <c r="G789" s="164"/>
    </row>
    <row r="790" spans="1:7" ht="14.25" customHeight="1">
      <c r="A790" s="162"/>
      <c r="E790" s="163"/>
      <c r="G790" s="164"/>
    </row>
    <row r="791" spans="1:7" ht="14.25" customHeight="1">
      <c r="A791" s="162"/>
      <c r="E791" s="163"/>
      <c r="G791" s="164"/>
    </row>
    <row r="792" spans="1:7" ht="14.25" customHeight="1">
      <c r="A792" s="162"/>
      <c r="E792" s="163"/>
      <c r="G792" s="164"/>
    </row>
    <row r="793" spans="1:7" ht="14.25" customHeight="1">
      <c r="A793" s="162"/>
      <c r="E793" s="163"/>
      <c r="G793" s="164"/>
    </row>
    <row r="794" spans="1:7" ht="14.25" customHeight="1">
      <c r="A794" s="162"/>
      <c r="E794" s="163"/>
      <c r="G794" s="164"/>
    </row>
    <row r="795" spans="1:7" ht="14.25" customHeight="1">
      <c r="A795" s="162"/>
      <c r="E795" s="163"/>
      <c r="G795" s="164"/>
    </row>
    <row r="796" spans="1:7" ht="14.25" customHeight="1">
      <c r="A796" s="162"/>
      <c r="E796" s="163"/>
      <c r="G796" s="164"/>
    </row>
    <row r="797" spans="1:7" ht="14.25" customHeight="1">
      <c r="A797" s="162"/>
      <c r="E797" s="163"/>
      <c r="G797" s="164"/>
    </row>
    <row r="798" spans="1:7" ht="14.25" customHeight="1">
      <c r="A798" s="162"/>
      <c r="E798" s="163"/>
      <c r="G798" s="164"/>
    </row>
    <row r="799" spans="1:7" ht="14.25" customHeight="1">
      <c r="A799" s="162"/>
      <c r="E799" s="163"/>
      <c r="G799" s="164"/>
    </row>
    <row r="800" spans="1:7" ht="14.25" customHeight="1">
      <c r="A800" s="162"/>
      <c r="E800" s="163"/>
      <c r="G800" s="164"/>
    </row>
    <row r="801" spans="1:7" ht="14.25" customHeight="1">
      <c r="A801" s="162"/>
      <c r="E801" s="163"/>
      <c r="G801" s="164"/>
    </row>
    <row r="802" spans="1:7" ht="14.25" customHeight="1">
      <c r="A802" s="162"/>
      <c r="E802" s="163"/>
      <c r="G802" s="164"/>
    </row>
    <row r="803" spans="1:7" ht="14.25" customHeight="1">
      <c r="A803" s="162"/>
      <c r="E803" s="163"/>
      <c r="G803" s="164"/>
    </row>
    <row r="804" spans="1:7" ht="14.25" customHeight="1">
      <c r="A804" s="162"/>
      <c r="E804" s="163"/>
      <c r="G804" s="164"/>
    </row>
    <row r="805" spans="1:7" ht="14.25" customHeight="1">
      <c r="A805" s="162"/>
      <c r="E805" s="163"/>
      <c r="G805" s="164"/>
    </row>
    <row r="806" spans="1:7" ht="14.25" customHeight="1">
      <c r="A806" s="162"/>
      <c r="E806" s="163"/>
      <c r="G806" s="164"/>
    </row>
    <row r="807" spans="1:7" ht="14.25" customHeight="1">
      <c r="A807" s="162"/>
      <c r="E807" s="163"/>
      <c r="G807" s="164"/>
    </row>
    <row r="808" spans="1:7" ht="14.25" customHeight="1">
      <c r="A808" s="162"/>
      <c r="E808" s="163"/>
      <c r="G808" s="164"/>
    </row>
    <row r="809" spans="1:7" ht="14.25" customHeight="1">
      <c r="A809" s="162"/>
      <c r="E809" s="163"/>
      <c r="G809" s="164"/>
    </row>
    <row r="810" spans="1:7" ht="14.25" customHeight="1">
      <c r="A810" s="162"/>
      <c r="E810" s="163"/>
      <c r="G810" s="164"/>
    </row>
    <row r="811" spans="1:7" ht="14.25" customHeight="1">
      <c r="A811" s="162"/>
      <c r="E811" s="163"/>
      <c r="G811" s="164"/>
    </row>
    <row r="812" spans="1:7" ht="14.25" customHeight="1">
      <c r="A812" s="162"/>
      <c r="E812" s="163"/>
      <c r="G812" s="164"/>
    </row>
    <row r="813" spans="1:7" ht="14.25" customHeight="1">
      <c r="A813" s="162"/>
      <c r="E813" s="163"/>
      <c r="G813" s="164"/>
    </row>
    <row r="814" spans="1:7" ht="14.25" customHeight="1">
      <c r="A814" s="162"/>
      <c r="E814" s="163"/>
      <c r="G814" s="164"/>
    </row>
    <row r="815" spans="1:7" ht="14.25" customHeight="1">
      <c r="A815" s="162"/>
      <c r="E815" s="163"/>
      <c r="G815" s="164"/>
    </row>
    <row r="816" spans="1:7" ht="14.25" customHeight="1">
      <c r="A816" s="162"/>
      <c r="E816" s="163"/>
      <c r="G816" s="164"/>
    </row>
    <row r="817" spans="1:7" ht="14.25" customHeight="1">
      <c r="A817" s="162"/>
      <c r="E817" s="163"/>
      <c r="G817" s="164"/>
    </row>
    <row r="818" spans="1:7" ht="14.25" customHeight="1">
      <c r="A818" s="162"/>
      <c r="E818" s="163"/>
      <c r="G818" s="164"/>
    </row>
    <row r="819" spans="1:7" ht="14.25" customHeight="1">
      <c r="A819" s="162"/>
      <c r="E819" s="163"/>
      <c r="G819" s="164"/>
    </row>
    <row r="820" spans="1:7" ht="14.25" customHeight="1">
      <c r="A820" s="162"/>
      <c r="E820" s="163"/>
      <c r="G820" s="164"/>
    </row>
    <row r="821" spans="1:7" ht="14.25" customHeight="1">
      <c r="A821" s="162"/>
      <c r="E821" s="163"/>
      <c r="G821" s="164"/>
    </row>
    <row r="822" spans="1:7" ht="14.25" customHeight="1">
      <c r="A822" s="162"/>
      <c r="E822" s="163"/>
      <c r="G822" s="164"/>
    </row>
    <row r="823" spans="1:7" ht="14.25" customHeight="1">
      <c r="A823" s="162"/>
      <c r="E823" s="163"/>
      <c r="G823" s="164"/>
    </row>
    <row r="824" spans="1:7" ht="14.25" customHeight="1">
      <c r="A824" s="162"/>
      <c r="E824" s="163"/>
      <c r="G824" s="164"/>
    </row>
    <row r="825" spans="1:7" ht="14.25" customHeight="1">
      <c r="A825" s="162"/>
      <c r="E825" s="163"/>
      <c r="G825" s="164"/>
    </row>
    <row r="826" spans="1:7" ht="14.25" customHeight="1">
      <c r="A826" s="162"/>
      <c r="E826" s="163"/>
      <c r="G826" s="164"/>
    </row>
    <row r="827" spans="1:7" ht="14.25" customHeight="1">
      <c r="A827" s="162"/>
      <c r="E827" s="163"/>
      <c r="G827" s="164"/>
    </row>
    <row r="828" spans="1:7" ht="14.25" customHeight="1">
      <c r="A828" s="162"/>
      <c r="E828" s="163"/>
      <c r="G828" s="164"/>
    </row>
    <row r="829" spans="1:7" ht="14.25" customHeight="1">
      <c r="A829" s="162"/>
      <c r="E829" s="163"/>
      <c r="G829" s="164"/>
    </row>
    <row r="830" spans="1:7" ht="14.25" customHeight="1">
      <c r="A830" s="162"/>
      <c r="E830" s="163"/>
      <c r="G830" s="164"/>
    </row>
    <row r="831" spans="1:7" ht="14.25" customHeight="1">
      <c r="A831" s="162"/>
      <c r="E831" s="163"/>
      <c r="G831" s="164"/>
    </row>
    <row r="832" spans="1:7" ht="14.25" customHeight="1">
      <c r="A832" s="162"/>
      <c r="E832" s="163"/>
      <c r="G832" s="164"/>
    </row>
    <row r="833" spans="1:7" ht="14.25" customHeight="1">
      <c r="A833" s="162"/>
      <c r="E833" s="163"/>
      <c r="G833" s="164"/>
    </row>
    <row r="834" spans="1:7" ht="14.25" customHeight="1">
      <c r="A834" s="162"/>
      <c r="E834" s="163"/>
      <c r="G834" s="164"/>
    </row>
    <row r="835" spans="1:7" ht="14.25" customHeight="1">
      <c r="A835" s="162"/>
      <c r="E835" s="163"/>
      <c r="G835" s="164"/>
    </row>
    <row r="836" spans="1:7" ht="14.25" customHeight="1">
      <c r="A836" s="162"/>
      <c r="E836" s="163"/>
      <c r="G836" s="164"/>
    </row>
    <row r="837" spans="1:7" ht="14.25" customHeight="1">
      <c r="A837" s="162"/>
      <c r="E837" s="163"/>
      <c r="G837" s="164"/>
    </row>
    <row r="838" spans="1:7" ht="14.25" customHeight="1">
      <c r="A838" s="162"/>
      <c r="E838" s="163"/>
      <c r="G838" s="164"/>
    </row>
    <row r="839" spans="1:7" ht="14.25" customHeight="1">
      <c r="A839" s="162"/>
      <c r="E839" s="163"/>
      <c r="G839" s="164"/>
    </row>
    <row r="840" spans="1:7" ht="14.25" customHeight="1">
      <c r="A840" s="162"/>
      <c r="E840" s="163"/>
      <c r="G840" s="164"/>
    </row>
    <row r="841" spans="1:7" ht="14.25" customHeight="1">
      <c r="A841" s="162"/>
      <c r="E841" s="163"/>
      <c r="G841" s="164"/>
    </row>
    <row r="842" spans="1:7" ht="14.25" customHeight="1">
      <c r="A842" s="162"/>
      <c r="E842" s="163"/>
      <c r="G842" s="164"/>
    </row>
    <row r="843" spans="1:7" ht="14.25" customHeight="1">
      <c r="A843" s="162"/>
      <c r="E843" s="163"/>
      <c r="G843" s="164"/>
    </row>
    <row r="844" spans="1:7" ht="14.25" customHeight="1">
      <c r="A844" s="162"/>
      <c r="E844" s="163"/>
      <c r="G844" s="164"/>
    </row>
    <row r="845" spans="1:7" ht="14.25" customHeight="1">
      <c r="A845" s="162"/>
      <c r="E845" s="163"/>
      <c r="G845" s="164"/>
    </row>
    <row r="846" spans="1:7" ht="14.25" customHeight="1">
      <c r="A846" s="162"/>
      <c r="E846" s="163"/>
      <c r="G846" s="164"/>
    </row>
    <row r="847" spans="1:7" ht="14.25" customHeight="1">
      <c r="A847" s="162"/>
      <c r="E847" s="163"/>
      <c r="G847" s="164"/>
    </row>
    <row r="848" spans="1:7" ht="14.25" customHeight="1">
      <c r="A848" s="162"/>
      <c r="E848" s="163"/>
      <c r="G848" s="164"/>
    </row>
    <row r="849" spans="1:7" ht="14.25" customHeight="1">
      <c r="A849" s="162"/>
      <c r="E849" s="163"/>
      <c r="G849" s="164"/>
    </row>
    <row r="850" spans="1:7" ht="14.25" customHeight="1">
      <c r="A850" s="162"/>
      <c r="E850" s="163"/>
      <c r="G850" s="164"/>
    </row>
    <row r="851" spans="1:7" ht="14.25" customHeight="1">
      <c r="A851" s="162"/>
      <c r="E851" s="163"/>
      <c r="G851" s="164"/>
    </row>
    <row r="852" spans="1:7" ht="14.25" customHeight="1">
      <c r="A852" s="162"/>
      <c r="E852" s="163"/>
      <c r="G852" s="164"/>
    </row>
    <row r="853" spans="1:7" ht="14.25" customHeight="1">
      <c r="A853" s="162"/>
      <c r="E853" s="163"/>
      <c r="G853" s="164"/>
    </row>
    <row r="854" spans="1:7" ht="14.25" customHeight="1">
      <c r="A854" s="162"/>
      <c r="E854" s="163"/>
      <c r="G854" s="164"/>
    </row>
    <row r="855" spans="1:7" ht="14.25" customHeight="1">
      <c r="A855" s="162"/>
      <c r="E855" s="163"/>
      <c r="G855" s="164"/>
    </row>
    <row r="856" spans="1:7" ht="14.25" customHeight="1">
      <c r="A856" s="162"/>
      <c r="E856" s="163"/>
      <c r="G856" s="164"/>
    </row>
    <row r="857" spans="1:7" ht="14.25" customHeight="1">
      <c r="A857" s="162"/>
      <c r="E857" s="163"/>
      <c r="G857" s="164"/>
    </row>
    <row r="858" spans="1:7" ht="14.25" customHeight="1">
      <c r="A858" s="162"/>
      <c r="E858" s="163"/>
      <c r="G858" s="164"/>
    </row>
    <row r="859" spans="1:7" ht="14.25" customHeight="1">
      <c r="A859" s="162"/>
      <c r="E859" s="163"/>
      <c r="G859" s="164"/>
    </row>
    <row r="860" spans="1:7" ht="14.25" customHeight="1">
      <c r="A860" s="162"/>
      <c r="E860" s="163"/>
      <c r="G860" s="164"/>
    </row>
    <row r="861" spans="1:7" ht="14.25" customHeight="1">
      <c r="A861" s="162"/>
      <c r="E861" s="163"/>
      <c r="G861" s="164"/>
    </row>
    <row r="862" spans="1:7" ht="14.25" customHeight="1">
      <c r="A862" s="162"/>
      <c r="E862" s="163"/>
      <c r="G862" s="164"/>
    </row>
    <row r="863" spans="1:7" ht="14.25" customHeight="1">
      <c r="A863" s="162"/>
      <c r="E863" s="163"/>
      <c r="G863" s="164"/>
    </row>
    <row r="864" spans="1:7" ht="14.25" customHeight="1">
      <c r="A864" s="162"/>
      <c r="E864" s="163"/>
      <c r="G864" s="164"/>
    </row>
    <row r="865" spans="1:7" ht="14.25" customHeight="1">
      <c r="A865" s="162"/>
      <c r="E865" s="163"/>
      <c r="G865" s="164"/>
    </row>
    <row r="866" spans="1:7" ht="14.25" customHeight="1">
      <c r="A866" s="162"/>
      <c r="E866" s="163"/>
      <c r="G866" s="164"/>
    </row>
    <row r="867" spans="1:7" ht="14.25" customHeight="1">
      <c r="A867" s="162"/>
      <c r="E867" s="163"/>
      <c r="G867" s="164"/>
    </row>
    <row r="868" spans="1:7" ht="14.25" customHeight="1">
      <c r="A868" s="162"/>
      <c r="E868" s="163"/>
      <c r="G868" s="164"/>
    </row>
    <row r="869" spans="1:7" ht="14.25" customHeight="1">
      <c r="A869" s="162"/>
      <c r="E869" s="163"/>
      <c r="G869" s="164"/>
    </row>
    <row r="870" spans="1:7" ht="14.25" customHeight="1">
      <c r="A870" s="162"/>
      <c r="E870" s="163"/>
      <c r="G870" s="164"/>
    </row>
    <row r="871" spans="1:7" ht="14.25" customHeight="1">
      <c r="A871" s="162"/>
      <c r="E871" s="163"/>
      <c r="G871" s="164"/>
    </row>
    <row r="872" spans="1:7" ht="14.25" customHeight="1">
      <c r="A872" s="162"/>
      <c r="E872" s="163"/>
      <c r="G872" s="164"/>
    </row>
    <row r="873" spans="1:7" ht="14.25" customHeight="1">
      <c r="A873" s="162"/>
      <c r="E873" s="163"/>
      <c r="G873" s="164"/>
    </row>
    <row r="874" spans="1:7" ht="14.25" customHeight="1">
      <c r="A874" s="162"/>
      <c r="E874" s="163"/>
      <c r="G874" s="164"/>
    </row>
    <row r="875" spans="1:7" ht="14.25" customHeight="1">
      <c r="A875" s="162"/>
      <c r="E875" s="163"/>
      <c r="G875" s="164"/>
    </row>
    <row r="876" spans="1:7" ht="14.25" customHeight="1">
      <c r="A876" s="162"/>
      <c r="E876" s="163"/>
      <c r="G876" s="164"/>
    </row>
    <row r="877" spans="1:7" ht="14.25" customHeight="1">
      <c r="A877" s="162"/>
      <c r="E877" s="163"/>
      <c r="G877" s="164"/>
    </row>
    <row r="878" spans="1:7" ht="14.25" customHeight="1">
      <c r="A878" s="162"/>
      <c r="E878" s="163"/>
      <c r="G878" s="164"/>
    </row>
    <row r="879" spans="1:7" ht="14.25" customHeight="1">
      <c r="A879" s="162"/>
      <c r="E879" s="163"/>
      <c r="G879" s="164"/>
    </row>
    <row r="880" spans="1:7" ht="14.25" customHeight="1">
      <c r="A880" s="162"/>
      <c r="E880" s="163"/>
      <c r="G880" s="164"/>
    </row>
    <row r="881" spans="1:7" ht="14.25" customHeight="1">
      <c r="A881" s="162"/>
      <c r="E881" s="163"/>
      <c r="G881" s="164"/>
    </row>
    <row r="882" spans="1:7" ht="14.25" customHeight="1">
      <c r="A882" s="162"/>
      <c r="E882" s="163"/>
      <c r="G882" s="164"/>
    </row>
    <row r="883" spans="1:7" ht="14.25" customHeight="1">
      <c r="A883" s="162"/>
      <c r="E883" s="163"/>
      <c r="G883" s="164"/>
    </row>
    <row r="884" spans="1:7" ht="14.25" customHeight="1">
      <c r="A884" s="162"/>
      <c r="E884" s="163"/>
      <c r="G884" s="164"/>
    </row>
    <row r="885" spans="1:7" ht="14.25" customHeight="1">
      <c r="A885" s="162"/>
      <c r="E885" s="163"/>
      <c r="G885" s="164"/>
    </row>
    <row r="886" spans="1:7" ht="14.25" customHeight="1">
      <c r="A886" s="162"/>
      <c r="E886" s="163"/>
      <c r="G886" s="164"/>
    </row>
    <row r="887" spans="1:7" ht="14.25" customHeight="1">
      <c r="A887" s="162"/>
      <c r="E887" s="163"/>
      <c r="G887" s="164"/>
    </row>
    <row r="888" spans="1:7" ht="14.25" customHeight="1">
      <c r="A888" s="162"/>
      <c r="E888" s="163"/>
      <c r="G888" s="164"/>
    </row>
    <row r="889" spans="1:7" ht="14.25" customHeight="1">
      <c r="A889" s="162"/>
      <c r="E889" s="163"/>
      <c r="G889" s="164"/>
    </row>
    <row r="890" spans="1:7" ht="14.25" customHeight="1">
      <c r="A890" s="162"/>
      <c r="E890" s="163"/>
      <c r="G890" s="164"/>
    </row>
    <row r="891" spans="1:7" ht="14.25" customHeight="1">
      <c r="A891" s="162"/>
      <c r="E891" s="163"/>
      <c r="G891" s="164"/>
    </row>
    <row r="892" spans="1:7" ht="14.25" customHeight="1">
      <c r="A892" s="162"/>
      <c r="E892" s="163"/>
      <c r="G892" s="164"/>
    </row>
    <row r="893" spans="1:7" ht="14.25" customHeight="1">
      <c r="A893" s="162"/>
      <c r="E893" s="163"/>
      <c r="G893" s="164"/>
    </row>
    <row r="894" spans="1:7" ht="14.25" customHeight="1">
      <c r="A894" s="162"/>
      <c r="E894" s="163"/>
      <c r="G894" s="164"/>
    </row>
    <row r="895" spans="1:7" ht="14.25" customHeight="1">
      <c r="A895" s="162"/>
      <c r="E895" s="163"/>
      <c r="G895" s="164"/>
    </row>
    <row r="896" spans="1:7" ht="14.25" customHeight="1">
      <c r="A896" s="162"/>
      <c r="E896" s="163"/>
      <c r="G896" s="164"/>
    </row>
    <row r="897" spans="1:7" ht="14.25" customHeight="1">
      <c r="A897" s="162"/>
      <c r="E897" s="163"/>
      <c r="G897" s="164"/>
    </row>
    <row r="898" spans="1:7" ht="14.25" customHeight="1">
      <c r="A898" s="162"/>
      <c r="E898" s="163"/>
      <c r="G898" s="164"/>
    </row>
    <row r="899" spans="1:7" ht="14.25" customHeight="1">
      <c r="A899" s="162"/>
      <c r="E899" s="163"/>
      <c r="G899" s="164"/>
    </row>
    <row r="900" spans="1:7" ht="14.25" customHeight="1">
      <c r="A900" s="162"/>
      <c r="E900" s="163"/>
      <c r="G900" s="164"/>
    </row>
    <row r="901" spans="1:7" ht="14.25" customHeight="1">
      <c r="A901" s="162"/>
      <c r="E901" s="163"/>
      <c r="G901" s="164"/>
    </row>
    <row r="902" spans="1:7" ht="14.25" customHeight="1">
      <c r="A902" s="162"/>
      <c r="E902" s="163"/>
      <c r="G902" s="164"/>
    </row>
    <row r="903" spans="1:7" ht="14.25" customHeight="1">
      <c r="A903" s="162"/>
      <c r="E903" s="163"/>
      <c r="G903" s="164"/>
    </row>
    <row r="904" spans="1:7" ht="14.25" customHeight="1">
      <c r="A904" s="162"/>
      <c r="E904" s="163"/>
      <c r="G904" s="164"/>
    </row>
    <row r="905" spans="1:7" ht="14.25" customHeight="1">
      <c r="A905" s="162"/>
      <c r="E905" s="163"/>
      <c r="G905" s="164"/>
    </row>
    <row r="906" spans="1:7" ht="14.25" customHeight="1">
      <c r="A906" s="162"/>
      <c r="E906" s="163"/>
      <c r="G906" s="164"/>
    </row>
    <row r="907" spans="1:7" ht="14.25" customHeight="1">
      <c r="A907" s="162"/>
      <c r="E907" s="163"/>
      <c r="G907" s="164"/>
    </row>
    <row r="908" spans="1:7" ht="14.25" customHeight="1">
      <c r="A908" s="162"/>
      <c r="E908" s="163"/>
      <c r="G908" s="164"/>
    </row>
    <row r="909" spans="1:7" ht="14.25" customHeight="1">
      <c r="A909" s="162"/>
      <c r="E909" s="163"/>
      <c r="G909" s="164"/>
    </row>
    <row r="910" spans="1:7" ht="14.25" customHeight="1">
      <c r="A910" s="162"/>
      <c r="E910" s="163"/>
      <c r="G910" s="164"/>
    </row>
    <row r="911" spans="1:7" ht="14.25" customHeight="1">
      <c r="A911" s="162"/>
      <c r="E911" s="163"/>
      <c r="G911" s="164"/>
    </row>
    <row r="912" spans="1:7" ht="14.25" customHeight="1">
      <c r="A912" s="162"/>
      <c r="E912" s="163"/>
      <c r="G912" s="164"/>
    </row>
    <row r="913" spans="1:7" ht="14.25" customHeight="1">
      <c r="A913" s="162"/>
      <c r="E913" s="163"/>
      <c r="G913" s="164"/>
    </row>
    <row r="914" spans="1:7" ht="14.25" customHeight="1">
      <c r="A914" s="162"/>
      <c r="E914" s="163"/>
      <c r="G914" s="164"/>
    </row>
    <row r="915" spans="1:7" ht="14.25" customHeight="1">
      <c r="A915" s="162"/>
      <c r="E915" s="163"/>
      <c r="G915" s="164"/>
    </row>
    <row r="916" spans="1:7" ht="14.25" customHeight="1">
      <c r="A916" s="162"/>
      <c r="E916" s="163"/>
      <c r="G916" s="164"/>
    </row>
    <row r="917" spans="1:7" ht="14.25" customHeight="1">
      <c r="A917" s="162"/>
      <c r="E917" s="163"/>
      <c r="G917" s="164"/>
    </row>
    <row r="918" spans="1:7" ht="14.25" customHeight="1">
      <c r="A918" s="162"/>
      <c r="E918" s="163"/>
      <c r="G918" s="164"/>
    </row>
    <row r="919" spans="1:7" ht="14.25" customHeight="1">
      <c r="A919" s="162"/>
      <c r="E919" s="163"/>
      <c r="G919" s="164"/>
    </row>
    <row r="920" spans="1:7" ht="14.25" customHeight="1">
      <c r="A920" s="162"/>
      <c r="E920" s="163"/>
      <c r="G920" s="164"/>
    </row>
    <row r="921" spans="1:7" ht="14.25" customHeight="1">
      <c r="A921" s="162"/>
      <c r="E921" s="163"/>
      <c r="G921" s="164"/>
    </row>
    <row r="922" spans="1:7" ht="14.25" customHeight="1">
      <c r="A922" s="162"/>
      <c r="E922" s="163"/>
      <c r="G922" s="164"/>
    </row>
    <row r="923" spans="1:7" ht="14.25" customHeight="1">
      <c r="A923" s="162"/>
      <c r="E923" s="163"/>
      <c r="G923" s="164"/>
    </row>
    <row r="924" spans="1:7" ht="14.25" customHeight="1">
      <c r="A924" s="162"/>
      <c r="E924" s="163"/>
      <c r="G924" s="164"/>
    </row>
    <row r="925" spans="1:7" ht="14.25" customHeight="1">
      <c r="A925" s="162"/>
      <c r="E925" s="163"/>
      <c r="G925" s="164"/>
    </row>
    <row r="926" spans="1:7" ht="14.25" customHeight="1">
      <c r="A926" s="162"/>
      <c r="E926" s="163"/>
      <c r="G926" s="164"/>
    </row>
    <row r="927" spans="1:7" ht="14.25" customHeight="1">
      <c r="A927" s="162"/>
      <c r="E927" s="163"/>
      <c r="G927" s="164"/>
    </row>
    <row r="928" spans="1:7" ht="14.25" customHeight="1">
      <c r="A928" s="162"/>
      <c r="E928" s="163"/>
      <c r="G928" s="164"/>
    </row>
    <row r="929" spans="1:7" ht="14.25" customHeight="1">
      <c r="A929" s="162"/>
      <c r="E929" s="163"/>
      <c r="G929" s="164"/>
    </row>
    <row r="930" spans="1:7" ht="14.25" customHeight="1">
      <c r="A930" s="162"/>
      <c r="E930" s="163"/>
      <c r="G930" s="164"/>
    </row>
    <row r="931" spans="1:7" ht="14.25" customHeight="1">
      <c r="A931" s="162"/>
      <c r="E931" s="163"/>
      <c r="G931" s="164"/>
    </row>
    <row r="932" spans="1:7" ht="14.25" customHeight="1">
      <c r="A932" s="162"/>
      <c r="E932" s="163"/>
      <c r="G932" s="164"/>
    </row>
    <row r="933" spans="1:7" ht="14.25" customHeight="1">
      <c r="A933" s="162"/>
      <c r="E933" s="163"/>
      <c r="G933" s="164"/>
    </row>
    <row r="934" spans="1:7" ht="14.25" customHeight="1">
      <c r="A934" s="162"/>
      <c r="E934" s="163"/>
      <c r="G934" s="164"/>
    </row>
    <row r="935" spans="1:7" ht="14.25" customHeight="1">
      <c r="A935" s="162"/>
      <c r="E935" s="163"/>
      <c r="G935" s="164"/>
    </row>
    <row r="936" spans="1:7" ht="14.25" customHeight="1">
      <c r="A936" s="162"/>
      <c r="E936" s="163"/>
      <c r="G936" s="164"/>
    </row>
    <row r="937" spans="1:7" ht="14.25" customHeight="1">
      <c r="A937" s="162"/>
      <c r="E937" s="163"/>
      <c r="G937" s="164"/>
    </row>
    <row r="938" spans="1:7" ht="14.25" customHeight="1">
      <c r="A938" s="162"/>
      <c r="E938" s="163"/>
      <c r="G938" s="164"/>
    </row>
    <row r="939" spans="1:7" ht="14.25" customHeight="1">
      <c r="A939" s="162"/>
      <c r="E939" s="163"/>
      <c r="G939" s="164"/>
    </row>
    <row r="940" spans="1:7" ht="14.25" customHeight="1">
      <c r="A940" s="162"/>
      <c r="E940" s="163"/>
      <c r="G940" s="164"/>
    </row>
    <row r="941" spans="1:7" ht="14.25" customHeight="1">
      <c r="A941" s="162"/>
      <c r="E941" s="163"/>
      <c r="G941" s="164"/>
    </row>
    <row r="942" spans="1:7" ht="14.25" customHeight="1">
      <c r="A942" s="162"/>
      <c r="E942" s="163"/>
      <c r="G942" s="164"/>
    </row>
    <row r="943" spans="1:7" ht="14.25" customHeight="1">
      <c r="A943" s="162"/>
      <c r="E943" s="163"/>
      <c r="G943" s="164"/>
    </row>
    <row r="944" spans="1:7" ht="14.25" customHeight="1">
      <c r="A944" s="162"/>
      <c r="E944" s="163"/>
      <c r="G944" s="164"/>
    </row>
    <row r="945" spans="1:7" ht="14.25" customHeight="1">
      <c r="A945" s="162"/>
      <c r="E945" s="163"/>
      <c r="G945" s="164"/>
    </row>
    <row r="946" spans="1:7" ht="14.25" customHeight="1">
      <c r="A946" s="162"/>
      <c r="E946" s="163"/>
      <c r="G946" s="164"/>
    </row>
    <row r="947" spans="1:7" ht="14.25" customHeight="1">
      <c r="A947" s="162"/>
      <c r="E947" s="163"/>
      <c r="G947" s="164"/>
    </row>
    <row r="948" spans="1:7" ht="14.25" customHeight="1">
      <c r="A948" s="162"/>
      <c r="E948" s="163"/>
      <c r="G948" s="164"/>
    </row>
    <row r="949" spans="1:7" ht="14.25" customHeight="1">
      <c r="A949" s="162"/>
      <c r="E949" s="163"/>
      <c r="G949" s="164"/>
    </row>
    <row r="950" spans="1:7" ht="14.25" customHeight="1">
      <c r="A950" s="162"/>
      <c r="E950" s="163"/>
      <c r="G950" s="164"/>
    </row>
    <row r="951" spans="1:7" ht="14.25" customHeight="1">
      <c r="A951" s="162"/>
      <c r="E951" s="163"/>
      <c r="G951" s="164"/>
    </row>
    <row r="952" spans="1:7" ht="14.25" customHeight="1">
      <c r="A952" s="162"/>
      <c r="E952" s="163"/>
      <c r="G952" s="164"/>
    </row>
    <row r="953" spans="1:7" ht="14.25" customHeight="1">
      <c r="A953" s="162"/>
      <c r="E953" s="163"/>
      <c r="G953" s="164"/>
    </row>
    <row r="954" spans="1:7" ht="14.25" customHeight="1">
      <c r="A954" s="162"/>
      <c r="E954" s="163"/>
      <c r="G954" s="164"/>
    </row>
    <row r="955" spans="1:7" ht="14.25" customHeight="1">
      <c r="A955" s="162"/>
      <c r="E955" s="163"/>
      <c r="G955" s="164"/>
    </row>
    <row r="956" spans="1:7" ht="14.25" customHeight="1">
      <c r="A956" s="162"/>
      <c r="E956" s="163"/>
      <c r="G956" s="164"/>
    </row>
    <row r="957" spans="1:7" ht="14.25" customHeight="1">
      <c r="A957" s="162"/>
      <c r="E957" s="163"/>
      <c r="G957" s="164"/>
    </row>
    <row r="958" spans="1:7" ht="14.25" customHeight="1">
      <c r="A958" s="162"/>
      <c r="E958" s="163"/>
      <c r="G958" s="164"/>
    </row>
    <row r="959" spans="1:7" ht="14.25" customHeight="1">
      <c r="A959" s="162"/>
      <c r="E959" s="163"/>
      <c r="G959" s="164"/>
    </row>
    <row r="960" spans="1:7" ht="14.25" customHeight="1">
      <c r="A960" s="162"/>
      <c r="E960" s="163"/>
      <c r="G960" s="164"/>
    </row>
    <row r="961" spans="1:7" ht="14.25" customHeight="1">
      <c r="A961" s="162"/>
      <c r="E961" s="163"/>
      <c r="G961" s="164"/>
    </row>
    <row r="962" spans="1:7" ht="14.25" customHeight="1">
      <c r="A962" s="162"/>
      <c r="E962" s="163"/>
      <c r="G962" s="164"/>
    </row>
    <row r="963" spans="1:7" ht="14.25" customHeight="1">
      <c r="A963" s="162"/>
      <c r="E963" s="163"/>
      <c r="G963" s="164"/>
    </row>
    <row r="964" spans="1:7" ht="14.25" customHeight="1">
      <c r="A964" s="162"/>
      <c r="E964" s="163"/>
      <c r="G964" s="164"/>
    </row>
    <row r="965" spans="1:7" ht="14.25" customHeight="1">
      <c r="A965" s="162"/>
      <c r="E965" s="163"/>
      <c r="G965" s="164"/>
    </row>
    <row r="966" spans="1:7" ht="14.25" customHeight="1">
      <c r="A966" s="162"/>
      <c r="E966" s="163"/>
      <c r="G966" s="164"/>
    </row>
    <row r="967" spans="1:7" ht="14.25" customHeight="1">
      <c r="A967" s="162"/>
      <c r="E967" s="163"/>
      <c r="G967" s="164"/>
    </row>
    <row r="968" spans="1:7" ht="14.25" customHeight="1">
      <c r="A968" s="162"/>
      <c r="E968" s="163"/>
      <c r="G968" s="164"/>
    </row>
    <row r="969" spans="1:7" ht="14.25" customHeight="1">
      <c r="A969" s="162"/>
      <c r="E969" s="163"/>
      <c r="G969" s="164"/>
    </row>
    <row r="970" spans="1:7" ht="14.25" customHeight="1">
      <c r="A970" s="162"/>
      <c r="E970" s="163"/>
      <c r="G970" s="164"/>
    </row>
    <row r="971" spans="1:7" ht="14.25" customHeight="1">
      <c r="A971" s="162"/>
      <c r="E971" s="163"/>
      <c r="G971" s="164"/>
    </row>
    <row r="972" spans="1:7" ht="14.25" customHeight="1">
      <c r="A972" s="162"/>
      <c r="E972" s="163"/>
      <c r="G972" s="164"/>
    </row>
    <row r="973" spans="1:7" ht="14.25" customHeight="1">
      <c r="A973" s="162"/>
      <c r="E973" s="163"/>
      <c r="G973" s="164"/>
    </row>
    <row r="974" spans="1:7" ht="14.25" customHeight="1">
      <c r="A974" s="162"/>
      <c r="E974" s="163"/>
      <c r="G974" s="164"/>
    </row>
    <row r="975" spans="1:7" ht="14.25" customHeight="1">
      <c r="A975" s="162"/>
      <c r="E975" s="163"/>
      <c r="G975" s="164"/>
    </row>
    <row r="976" spans="1:7" ht="14.25" customHeight="1">
      <c r="A976" s="162"/>
      <c r="E976" s="163"/>
      <c r="G976" s="164"/>
    </row>
    <row r="977" spans="1:7" ht="14.25" customHeight="1">
      <c r="A977" s="162"/>
      <c r="E977" s="163"/>
      <c r="G977" s="164"/>
    </row>
    <row r="978" spans="1:7" ht="14.25" customHeight="1">
      <c r="A978" s="162"/>
      <c r="E978" s="163"/>
      <c r="G978" s="164"/>
    </row>
    <row r="979" spans="1:7" ht="14.25" customHeight="1">
      <c r="A979" s="162"/>
      <c r="E979" s="163"/>
      <c r="G979" s="164"/>
    </row>
    <row r="980" spans="1:7" ht="14.25" customHeight="1">
      <c r="A980" s="162"/>
      <c r="E980" s="163"/>
      <c r="G980" s="164"/>
    </row>
    <row r="981" spans="1:7" ht="14.25" customHeight="1">
      <c r="A981" s="162"/>
      <c r="E981" s="163"/>
      <c r="G981" s="164"/>
    </row>
    <row r="982" spans="1:7" ht="14.25" customHeight="1">
      <c r="A982" s="162"/>
      <c r="E982" s="163"/>
      <c r="G982" s="164"/>
    </row>
    <row r="983" spans="1:7" ht="14.25" customHeight="1">
      <c r="A983" s="162"/>
      <c r="E983" s="163"/>
      <c r="G983" s="164"/>
    </row>
    <row r="984" spans="1:7" ht="14.25" customHeight="1">
      <c r="A984" s="162"/>
      <c r="E984" s="163"/>
      <c r="G984" s="164"/>
    </row>
    <row r="985" spans="1:7" ht="14.25" customHeight="1">
      <c r="A985" s="162"/>
      <c r="E985" s="163"/>
      <c r="G985" s="164"/>
    </row>
    <row r="986" spans="1:7" ht="14.25" customHeight="1">
      <c r="A986" s="162"/>
      <c r="E986" s="163"/>
      <c r="G986" s="164"/>
    </row>
    <row r="987" spans="1:7" ht="14.25" customHeight="1">
      <c r="A987" s="162"/>
      <c r="E987" s="163"/>
      <c r="G987" s="164"/>
    </row>
    <row r="988" spans="1:7" ht="14.25" customHeight="1">
      <c r="A988" s="162"/>
      <c r="E988" s="163"/>
      <c r="G988" s="164"/>
    </row>
    <row r="989" spans="1:7" ht="14.25" customHeight="1">
      <c r="A989" s="162"/>
      <c r="E989" s="163"/>
      <c r="G989" s="164"/>
    </row>
    <row r="990" spans="1:7" ht="14.25" customHeight="1">
      <c r="A990" s="162"/>
      <c r="E990" s="163"/>
      <c r="G990" s="164"/>
    </row>
    <row r="991" spans="1:7" ht="14.25" customHeight="1">
      <c r="A991" s="162"/>
      <c r="E991" s="163"/>
      <c r="G991" s="164"/>
    </row>
    <row r="992" spans="1:7" ht="14.25" customHeight="1">
      <c r="A992" s="162"/>
      <c r="E992" s="163"/>
      <c r="G992" s="164"/>
    </row>
    <row r="993" spans="1:7" ht="14.25" customHeight="1">
      <c r="A993" s="162"/>
      <c r="E993" s="163"/>
      <c r="G993" s="164"/>
    </row>
    <row r="994" spans="1:7" ht="14.25" customHeight="1">
      <c r="A994" s="162"/>
      <c r="E994" s="163"/>
      <c r="G994" s="164"/>
    </row>
    <row r="995" spans="1:7" ht="14.25" customHeight="1">
      <c r="A995" s="162"/>
      <c r="E995" s="163"/>
      <c r="G995" s="164"/>
    </row>
    <row r="996" spans="1:7" ht="14.25" customHeight="1">
      <c r="A996" s="162"/>
      <c r="E996" s="163"/>
      <c r="G996" s="164"/>
    </row>
    <row r="997" spans="1:7" ht="14.25" customHeight="1">
      <c r="A997" s="162"/>
      <c r="E997" s="163"/>
      <c r="G997" s="164"/>
    </row>
    <row r="998" spans="1:7" ht="14.25" customHeight="1">
      <c r="A998" s="162"/>
      <c r="E998" s="163"/>
      <c r="G998" s="164"/>
    </row>
    <row r="999" spans="1:7" ht="14.25" customHeight="1">
      <c r="A999" s="162"/>
      <c r="E999" s="163"/>
      <c r="G999" s="164"/>
    </row>
    <row r="1000" spans="1:7" ht="14.25" customHeight="1">
      <c r="A1000" s="162"/>
      <c r="E1000" s="163"/>
      <c r="G1000" s="164"/>
    </row>
    <row r="1001" spans="1:7" ht="14.25" customHeight="1">
      <c r="A1001" s="162"/>
      <c r="E1001" s="163"/>
      <c r="G1001" s="164"/>
    </row>
    <row r="1002" spans="1:7" ht="14.25" customHeight="1">
      <c r="A1002" s="162"/>
      <c r="E1002" s="163"/>
      <c r="G1002" s="164"/>
    </row>
    <row r="1003" spans="1:7" ht="14.25" customHeight="1">
      <c r="A1003" s="162"/>
      <c r="E1003" s="163"/>
      <c r="G1003" s="164"/>
    </row>
    <row r="1004" spans="1:7" ht="14.25" customHeight="1">
      <c r="A1004" s="162"/>
      <c r="E1004" s="163"/>
      <c r="G1004" s="164"/>
    </row>
    <row r="1005" spans="1:7" ht="14.25" customHeight="1">
      <c r="A1005" s="162"/>
      <c r="E1005" s="163"/>
      <c r="G1005" s="164"/>
    </row>
    <row r="1006" spans="1:7" ht="14.25" customHeight="1">
      <c r="A1006" s="162"/>
      <c r="E1006" s="163"/>
      <c r="G1006" s="164"/>
    </row>
    <row r="1007" spans="1:7" ht="14.25" customHeight="1">
      <c r="A1007" s="162"/>
      <c r="E1007" s="163"/>
      <c r="G1007" s="164"/>
    </row>
    <row r="1008" spans="1:7" ht="14.25" customHeight="1">
      <c r="A1008" s="162"/>
      <c r="E1008" s="163"/>
      <c r="G1008" s="164"/>
    </row>
    <row r="1009" spans="1:7" ht="14.25" customHeight="1">
      <c r="A1009" s="162"/>
      <c r="E1009" s="163"/>
      <c r="G1009" s="164"/>
    </row>
    <row r="1010" spans="1:7" ht="14.25" customHeight="1">
      <c r="A1010" s="162"/>
      <c r="E1010" s="163"/>
      <c r="G1010" s="164"/>
    </row>
    <row r="1011" spans="1:7" ht="14.25" customHeight="1">
      <c r="A1011" s="162"/>
      <c r="E1011" s="163"/>
      <c r="G1011" s="164"/>
    </row>
    <row r="1012" spans="1:7" ht="14.25" customHeight="1">
      <c r="A1012" s="162"/>
      <c r="E1012" s="163"/>
      <c r="G1012" s="164"/>
    </row>
    <row r="1013" spans="1:7" ht="14.25" customHeight="1">
      <c r="A1013" s="162"/>
      <c r="E1013" s="163"/>
      <c r="G1013" s="164"/>
    </row>
    <row r="1014" spans="1:7" ht="14.25" customHeight="1">
      <c r="A1014" s="162"/>
      <c r="E1014" s="163"/>
      <c r="G1014" s="164"/>
    </row>
    <row r="1015" spans="1:7" ht="14.25" customHeight="1">
      <c r="A1015" s="162"/>
      <c r="E1015" s="163"/>
      <c r="G1015" s="164"/>
    </row>
    <row r="1016" spans="1:7" ht="14.25" customHeight="1">
      <c r="A1016" s="162"/>
      <c r="E1016" s="163"/>
      <c r="G1016" s="164"/>
    </row>
    <row r="1017" spans="1:7" ht="14.25" customHeight="1">
      <c r="A1017" s="162"/>
      <c r="E1017" s="163"/>
      <c r="G1017" s="164"/>
    </row>
    <row r="1018" spans="1:7" ht="14.25" customHeight="1">
      <c r="A1018" s="162"/>
      <c r="E1018" s="163"/>
      <c r="G1018" s="164"/>
    </row>
    <row r="1019" spans="1:7" ht="14.25" customHeight="1">
      <c r="A1019" s="162"/>
      <c r="E1019" s="163"/>
      <c r="G1019" s="164"/>
    </row>
    <row r="1020" spans="1:7" ht="14.25" customHeight="1">
      <c r="A1020" s="162"/>
      <c r="E1020" s="163"/>
      <c r="G1020" s="164"/>
    </row>
    <row r="1021" spans="1:7" ht="14.25" customHeight="1">
      <c r="A1021" s="162"/>
      <c r="E1021" s="163"/>
      <c r="G1021" s="164"/>
    </row>
    <row r="1022" spans="1:7" ht="14.25" customHeight="1">
      <c r="A1022" s="162"/>
      <c r="E1022" s="163"/>
      <c r="G1022" s="164"/>
    </row>
    <row r="1023" spans="1:7" ht="14.25" customHeight="1">
      <c r="A1023" s="162"/>
      <c r="E1023" s="163"/>
      <c r="G1023" s="164"/>
    </row>
    <row r="1024" spans="1:7" ht="14.25" customHeight="1">
      <c r="A1024" s="162"/>
      <c r="E1024" s="163"/>
      <c r="G1024" s="164"/>
    </row>
    <row r="1025" spans="1:7" ht="14.25" customHeight="1">
      <c r="A1025" s="162"/>
      <c r="E1025" s="163"/>
      <c r="G1025" s="164"/>
    </row>
    <row r="1026" spans="1:7" ht="14.25" customHeight="1">
      <c r="A1026" s="162"/>
      <c r="E1026" s="163"/>
      <c r="G1026" s="164"/>
    </row>
    <row r="1027" spans="1:7" ht="14.25" customHeight="1">
      <c r="A1027" s="162"/>
      <c r="E1027" s="163"/>
      <c r="G1027" s="164"/>
    </row>
    <row r="1028" spans="1:7" ht="14.25" customHeight="1">
      <c r="A1028" s="162"/>
      <c r="E1028" s="163"/>
      <c r="G1028" s="164"/>
    </row>
    <row r="1029" spans="1:7" ht="14.25" customHeight="1">
      <c r="A1029" s="162"/>
      <c r="E1029" s="163"/>
      <c r="G1029" s="164"/>
    </row>
    <row r="1030" spans="1:7" ht="14.25" customHeight="1">
      <c r="A1030" s="162"/>
      <c r="E1030" s="163"/>
      <c r="G1030" s="164"/>
    </row>
    <row r="1031" spans="1:7" ht="14.25" customHeight="1">
      <c r="A1031" s="162"/>
      <c r="E1031" s="163"/>
      <c r="G1031" s="164"/>
    </row>
    <row r="1032" spans="1:7" ht="14.25" customHeight="1">
      <c r="A1032" s="162"/>
      <c r="E1032" s="163"/>
      <c r="G1032" s="164"/>
    </row>
    <row r="1033" spans="1:7" ht="14.25" customHeight="1">
      <c r="A1033" s="162"/>
      <c r="E1033" s="163"/>
      <c r="G1033" s="164"/>
    </row>
    <row r="1034" spans="1:7" ht="14.25" customHeight="1">
      <c r="A1034" s="162"/>
      <c r="E1034" s="163"/>
      <c r="G1034" s="164"/>
    </row>
    <row r="1035" spans="1:7" ht="14.25" customHeight="1">
      <c r="A1035" s="162"/>
      <c r="E1035" s="163"/>
      <c r="G1035" s="164"/>
    </row>
    <row r="1036" spans="1:7" ht="14.25" customHeight="1">
      <c r="A1036" s="162"/>
      <c r="E1036" s="163"/>
      <c r="G1036" s="164"/>
    </row>
    <row r="1037" spans="1:7" ht="14.25" customHeight="1">
      <c r="A1037" s="162"/>
      <c r="E1037" s="163"/>
      <c r="G1037" s="164"/>
    </row>
    <row r="1038" spans="1:7" ht="14.25" customHeight="1">
      <c r="A1038" s="162"/>
      <c r="E1038" s="163"/>
      <c r="G1038" s="164"/>
    </row>
    <row r="1039" spans="1:7" ht="14.25" customHeight="1">
      <c r="A1039" s="162"/>
      <c r="E1039" s="163"/>
      <c r="G1039" s="164"/>
    </row>
    <row r="1040" spans="1:7" ht="14.25" customHeight="1">
      <c r="A1040" s="162"/>
      <c r="E1040" s="163"/>
      <c r="G1040" s="164"/>
    </row>
    <row r="1041" spans="1:7" ht="14.25" customHeight="1">
      <c r="A1041" s="162"/>
      <c r="E1041" s="163"/>
      <c r="G1041" s="164"/>
    </row>
    <row r="1042" spans="1:7" ht="14.25" customHeight="1">
      <c r="A1042" s="162"/>
      <c r="E1042" s="163"/>
      <c r="G1042" s="164"/>
    </row>
    <row r="1043" spans="1:7" ht="14.25" customHeight="1">
      <c r="A1043" s="162"/>
      <c r="E1043" s="163"/>
      <c r="G1043" s="164"/>
    </row>
    <row r="1044" spans="1:7" ht="14.25" customHeight="1">
      <c r="A1044" s="162"/>
      <c r="E1044" s="163"/>
      <c r="G1044" s="164"/>
    </row>
    <row r="1045" spans="1:7" ht="14.25" customHeight="1">
      <c r="A1045" s="162"/>
      <c r="E1045" s="163"/>
      <c r="G1045" s="164"/>
    </row>
    <row r="1046" spans="1:7" ht="14.25" customHeight="1">
      <c r="A1046" s="162"/>
      <c r="E1046" s="163"/>
      <c r="G1046" s="164"/>
    </row>
    <row r="1047" spans="1:7" ht="14.25" customHeight="1">
      <c r="A1047" s="162"/>
      <c r="E1047" s="163"/>
      <c r="G1047" s="164"/>
    </row>
    <row r="1048" spans="1:7" ht="14.25" customHeight="1">
      <c r="A1048" s="162"/>
      <c r="E1048" s="163"/>
      <c r="G1048" s="164"/>
    </row>
    <row r="1049" spans="1:7" ht="14.25" customHeight="1">
      <c r="A1049" s="162"/>
      <c r="E1049" s="163"/>
      <c r="G1049" s="164"/>
    </row>
    <row r="1050" spans="1:7" ht="14.25" customHeight="1">
      <c r="A1050" s="162"/>
      <c r="E1050" s="163"/>
      <c r="G1050" s="164"/>
    </row>
    <row r="1051" spans="1:7" ht="14.25" customHeight="1">
      <c r="A1051" s="162"/>
      <c r="E1051" s="163"/>
      <c r="G1051" s="164"/>
    </row>
    <row r="1052" spans="1:7" ht="14.25" customHeight="1">
      <c r="A1052" s="162"/>
      <c r="E1052" s="163"/>
      <c r="G1052" s="164"/>
    </row>
    <row r="1053" spans="1:7" ht="14.25" customHeight="1">
      <c r="A1053" s="162"/>
      <c r="E1053" s="163"/>
      <c r="G1053" s="164"/>
    </row>
    <row r="1054" spans="1:7" ht="14.25" customHeight="1">
      <c r="A1054" s="162"/>
      <c r="E1054" s="163"/>
      <c r="G1054" s="164"/>
    </row>
    <row r="1055" spans="1:7" ht="14.25" customHeight="1">
      <c r="A1055" s="162"/>
      <c r="E1055" s="163"/>
      <c r="G1055" s="164"/>
    </row>
    <row r="1056" spans="1:7" ht="14.25" customHeight="1">
      <c r="A1056" s="162"/>
      <c r="E1056" s="163"/>
      <c r="G1056" s="164"/>
    </row>
    <row r="1057" spans="1:7" ht="14.25" customHeight="1">
      <c r="A1057" s="162"/>
      <c r="E1057" s="163"/>
      <c r="G1057" s="164"/>
    </row>
    <row r="1058" spans="1:7" ht="14.25" customHeight="1">
      <c r="A1058" s="162"/>
      <c r="E1058" s="163"/>
      <c r="G1058" s="164"/>
    </row>
    <row r="1059" spans="1:7" ht="14.25" customHeight="1">
      <c r="A1059" s="162"/>
      <c r="E1059" s="163"/>
      <c r="G1059" s="164"/>
    </row>
    <row r="1060" spans="1:7" ht="14.25" customHeight="1">
      <c r="A1060" s="162"/>
      <c r="E1060" s="163"/>
      <c r="G1060" s="164"/>
    </row>
    <row r="1061" spans="1:7" ht="14.25" customHeight="1">
      <c r="A1061" s="162"/>
      <c r="E1061" s="163"/>
      <c r="G1061" s="164"/>
    </row>
    <row r="1062" spans="1:7" ht="14.25" customHeight="1">
      <c r="A1062" s="162"/>
      <c r="E1062" s="163"/>
      <c r="G1062" s="164"/>
    </row>
    <row r="1063" spans="1:7" ht="14.25" customHeight="1">
      <c r="A1063" s="162"/>
      <c r="E1063" s="163"/>
      <c r="G1063" s="164"/>
    </row>
    <row r="1064" spans="1:7" ht="14.25" customHeight="1">
      <c r="A1064" s="162"/>
      <c r="E1064" s="163"/>
      <c r="G1064" s="164"/>
    </row>
    <row r="1065" spans="1:7" ht="14.25" customHeight="1">
      <c r="A1065" s="162"/>
      <c r="E1065" s="163"/>
      <c r="G1065" s="164"/>
    </row>
    <row r="1066" spans="1:7" ht="14.25" customHeight="1">
      <c r="A1066" s="162"/>
      <c r="E1066" s="163"/>
      <c r="G1066" s="164"/>
    </row>
    <row r="1067" spans="1:7" ht="14.25" customHeight="1">
      <c r="A1067" s="162"/>
      <c r="E1067" s="163"/>
      <c r="G1067" s="164"/>
    </row>
    <row r="1068" spans="1:7" ht="14.25" customHeight="1">
      <c r="A1068" s="162"/>
      <c r="E1068" s="163"/>
      <c r="G1068" s="164"/>
    </row>
    <row r="1069" spans="1:7" ht="14.25" customHeight="1">
      <c r="A1069" s="162"/>
      <c r="E1069" s="163"/>
      <c r="G1069" s="164"/>
    </row>
    <row r="1070" spans="1:7" ht="14.25" customHeight="1">
      <c r="A1070" s="162"/>
      <c r="E1070" s="163"/>
      <c r="G1070" s="164"/>
    </row>
    <row r="1071" spans="1:7" ht="14.25" customHeight="1">
      <c r="A1071" s="162"/>
      <c r="E1071" s="163"/>
      <c r="G1071" s="164"/>
    </row>
    <row r="1072" spans="1:7" ht="14.25" customHeight="1">
      <c r="A1072" s="162"/>
      <c r="E1072" s="163"/>
      <c r="G1072" s="164"/>
    </row>
    <row r="1073" spans="1:7" ht="14.25" customHeight="1">
      <c r="A1073" s="162"/>
      <c r="E1073" s="163"/>
      <c r="G1073" s="164"/>
    </row>
    <row r="1074" spans="1:7" ht="14.25" customHeight="1">
      <c r="A1074" s="162"/>
      <c r="E1074" s="163"/>
      <c r="G1074" s="164"/>
    </row>
    <row r="1075" spans="1:7" ht="14.25" customHeight="1">
      <c r="A1075" s="162"/>
      <c r="E1075" s="163"/>
      <c r="G1075" s="164"/>
    </row>
    <row r="1076" spans="1:7" ht="14.25" customHeight="1">
      <c r="A1076" s="162"/>
      <c r="E1076" s="163"/>
      <c r="G1076" s="164"/>
    </row>
    <row r="1077" spans="1:7" ht="14.25" customHeight="1">
      <c r="A1077" s="162"/>
      <c r="E1077" s="163"/>
      <c r="G1077" s="164"/>
    </row>
    <row r="1078" spans="1:7" ht="14.25" customHeight="1">
      <c r="A1078" s="162"/>
      <c r="E1078" s="163"/>
      <c r="G1078" s="164"/>
    </row>
    <row r="1079" spans="1:7" ht="14.25" customHeight="1">
      <c r="A1079" s="162"/>
      <c r="E1079" s="163"/>
      <c r="G1079" s="164"/>
    </row>
    <row r="1080" spans="1:7" ht="14.25" customHeight="1">
      <c r="A1080" s="162"/>
      <c r="E1080" s="163"/>
      <c r="G1080" s="164"/>
    </row>
    <row r="1081" spans="1:7" ht="14.25" customHeight="1">
      <c r="A1081" s="162"/>
      <c r="E1081" s="163"/>
      <c r="G1081" s="164"/>
    </row>
    <row r="1082" spans="1:7" ht="14.25" customHeight="1">
      <c r="A1082" s="162"/>
      <c r="E1082" s="163"/>
      <c r="G1082" s="164"/>
    </row>
    <row r="1083" spans="1:7" ht="14.25" customHeight="1">
      <c r="A1083" s="162"/>
      <c r="E1083" s="163"/>
      <c r="G1083" s="164"/>
    </row>
    <row r="1084" spans="1:7" ht="14.25" customHeight="1">
      <c r="A1084" s="162"/>
      <c r="E1084" s="163"/>
      <c r="G1084" s="164"/>
    </row>
    <row r="1085" spans="1:7" ht="14.25" customHeight="1">
      <c r="A1085" s="162"/>
      <c r="E1085" s="163"/>
      <c r="G1085" s="164"/>
    </row>
    <row r="1086" spans="1:7" ht="14.25" customHeight="1">
      <c r="A1086" s="162"/>
      <c r="E1086" s="163"/>
      <c r="G1086" s="164"/>
    </row>
    <row r="1087" spans="1:7" ht="14.25" customHeight="1">
      <c r="A1087" s="162"/>
      <c r="E1087" s="163"/>
      <c r="G1087" s="164"/>
    </row>
    <row r="1088" spans="1:7" ht="14.25" customHeight="1">
      <c r="A1088" s="162"/>
      <c r="E1088" s="163"/>
      <c r="G1088" s="164"/>
    </row>
    <row r="1089" spans="1:7" ht="14.25" customHeight="1">
      <c r="A1089" s="162"/>
      <c r="E1089" s="163"/>
      <c r="G1089" s="164"/>
    </row>
    <row r="1090" spans="1:7" ht="14.25" customHeight="1">
      <c r="A1090" s="162"/>
      <c r="E1090" s="163"/>
      <c r="G1090" s="164"/>
    </row>
    <row r="1091" spans="1:7" ht="14.25" customHeight="1">
      <c r="A1091" s="162"/>
      <c r="E1091" s="163"/>
      <c r="G1091" s="164"/>
    </row>
    <row r="1092" spans="1:7" ht="14.25" customHeight="1">
      <c r="A1092" s="162"/>
      <c r="E1092" s="163"/>
      <c r="G1092" s="164"/>
    </row>
    <row r="1093" spans="1:7" ht="14.25" customHeight="1">
      <c r="A1093" s="162"/>
      <c r="E1093" s="163"/>
      <c r="G1093" s="164"/>
    </row>
    <row r="1094" spans="1:7" ht="14.25" customHeight="1">
      <c r="A1094" s="162"/>
      <c r="E1094" s="163"/>
      <c r="G1094" s="164"/>
    </row>
    <row r="1095" spans="1:7" ht="14.25" customHeight="1">
      <c r="A1095" s="162"/>
      <c r="E1095" s="163"/>
      <c r="G1095" s="164"/>
    </row>
    <row r="1096" spans="1:7" ht="14.25" customHeight="1">
      <c r="A1096" s="162"/>
      <c r="E1096" s="163"/>
      <c r="G1096" s="164"/>
    </row>
    <row r="1097" spans="1:7" ht="14.25" customHeight="1">
      <c r="A1097" s="162"/>
      <c r="E1097" s="163"/>
      <c r="G1097" s="164"/>
    </row>
    <row r="1098" spans="1:7" ht="14.25" customHeight="1">
      <c r="A1098" s="162"/>
      <c r="E1098" s="163"/>
      <c r="G1098" s="164"/>
    </row>
    <row r="1099" spans="1:7" ht="14.25" customHeight="1">
      <c r="A1099" s="162"/>
      <c r="E1099" s="163"/>
      <c r="G1099" s="164"/>
    </row>
    <row r="1100" spans="1:7" ht="14.25" customHeight="1">
      <c r="A1100" s="162"/>
      <c r="E1100" s="163"/>
      <c r="G1100" s="164"/>
    </row>
    <row r="1101" spans="1:7" ht="14.25" customHeight="1">
      <c r="A1101" s="162"/>
      <c r="E1101" s="163"/>
      <c r="G1101" s="164"/>
    </row>
    <row r="1102" spans="1:7" ht="14.25" customHeight="1">
      <c r="A1102" s="162"/>
      <c r="E1102" s="163"/>
      <c r="G1102" s="164"/>
    </row>
    <row r="1103" spans="1:7" ht="14.25" customHeight="1">
      <c r="A1103" s="162"/>
      <c r="E1103" s="163"/>
      <c r="G1103" s="164"/>
    </row>
    <row r="1104" spans="1:7" ht="14.25" customHeight="1">
      <c r="A1104" s="162"/>
      <c r="E1104" s="163"/>
      <c r="G1104" s="164"/>
    </row>
    <row r="1105" spans="1:7" ht="14.25" customHeight="1">
      <c r="A1105" s="162"/>
      <c r="E1105" s="163"/>
      <c r="G1105" s="164"/>
    </row>
    <row r="1106" spans="1:7" ht="14.25" customHeight="1">
      <c r="A1106" s="162"/>
      <c r="E1106" s="163"/>
      <c r="G1106" s="164"/>
    </row>
    <row r="1107" spans="1:7" ht="14.25" customHeight="1">
      <c r="A1107" s="162"/>
      <c r="E1107" s="163"/>
      <c r="G1107" s="164"/>
    </row>
    <row r="1108" spans="1:7" ht="14.25" customHeight="1">
      <c r="A1108" s="162"/>
      <c r="E1108" s="163"/>
      <c r="G1108" s="164"/>
    </row>
    <row r="1109" spans="1:7" ht="14.25" customHeight="1">
      <c r="A1109" s="162"/>
      <c r="E1109" s="163"/>
      <c r="G1109" s="164"/>
    </row>
    <row r="1110" spans="1:7" ht="14.25" customHeight="1">
      <c r="A1110" s="162"/>
      <c r="E1110" s="163"/>
      <c r="G1110" s="164"/>
    </row>
    <row r="1111" spans="1:7" ht="14.25" customHeight="1">
      <c r="A1111" s="162"/>
      <c r="E1111" s="163"/>
      <c r="G1111" s="164"/>
    </row>
    <row r="1112" spans="1:7" ht="14.25" customHeight="1">
      <c r="A1112" s="162"/>
      <c r="E1112" s="163"/>
      <c r="G1112" s="164"/>
    </row>
    <row r="1113" spans="1:7" ht="14.25" customHeight="1">
      <c r="A1113" s="162"/>
      <c r="E1113" s="163"/>
      <c r="G1113" s="164"/>
    </row>
    <row r="1114" spans="1:7" ht="14.25" customHeight="1">
      <c r="A1114" s="162"/>
      <c r="E1114" s="163"/>
      <c r="G1114" s="164"/>
    </row>
    <row r="1115" spans="1:7" ht="14.25" customHeight="1">
      <c r="A1115" s="162"/>
      <c r="E1115" s="163"/>
      <c r="G1115" s="164"/>
    </row>
    <row r="1116" spans="1:7" ht="14.25" customHeight="1">
      <c r="A1116" s="162"/>
      <c r="E1116" s="163"/>
      <c r="G1116" s="164"/>
    </row>
    <row r="1117" spans="1:7" ht="14.25" customHeight="1">
      <c r="A1117" s="162"/>
      <c r="E1117" s="163"/>
      <c r="G1117" s="164"/>
    </row>
    <row r="1118" spans="1:7" ht="14.25" customHeight="1">
      <c r="A1118" s="162"/>
      <c r="E1118" s="163"/>
      <c r="G1118" s="164"/>
    </row>
    <row r="1119" spans="1:7" ht="14.25" customHeight="1">
      <c r="A1119" s="162"/>
      <c r="E1119" s="163"/>
      <c r="G1119" s="164"/>
    </row>
    <row r="1120" spans="1:7" ht="14.25" customHeight="1">
      <c r="A1120" s="162"/>
      <c r="E1120" s="163"/>
      <c r="G1120" s="164"/>
    </row>
    <row r="1121" spans="1:7" ht="14.25" customHeight="1">
      <c r="A1121" s="162"/>
      <c r="E1121" s="163"/>
      <c r="G1121" s="164"/>
    </row>
    <row r="1122" spans="1:7" ht="14.25" customHeight="1">
      <c r="A1122" s="162"/>
      <c r="E1122" s="163"/>
      <c r="G1122" s="164"/>
    </row>
    <row r="1123" spans="1:7" ht="14.25" customHeight="1">
      <c r="A1123" s="162"/>
      <c r="E1123" s="163"/>
      <c r="G1123" s="164"/>
    </row>
    <row r="1124" spans="1:7" ht="14.25" customHeight="1">
      <c r="A1124" s="162"/>
      <c r="E1124" s="163"/>
      <c r="G1124" s="164"/>
    </row>
    <row r="1125" spans="1:7" ht="14.25" customHeight="1">
      <c r="A1125" s="162"/>
      <c r="E1125" s="163"/>
      <c r="G1125" s="164"/>
    </row>
    <row r="1126" spans="1:7" ht="14.25" customHeight="1">
      <c r="A1126" s="162"/>
      <c r="E1126" s="163"/>
      <c r="G1126" s="164"/>
    </row>
    <row r="1127" spans="1:7" ht="14.25" customHeight="1">
      <c r="A1127" s="162"/>
      <c r="E1127" s="163"/>
      <c r="G1127" s="164"/>
    </row>
    <row r="1128" spans="1:7" ht="14.25" customHeight="1">
      <c r="A1128" s="162"/>
      <c r="E1128" s="163"/>
      <c r="G1128" s="164"/>
    </row>
    <row r="1129" spans="1:7" ht="14.25" customHeight="1">
      <c r="A1129" s="162"/>
      <c r="E1129" s="163"/>
      <c r="G1129" s="164"/>
    </row>
    <row r="1130" spans="1:7" ht="14.25" customHeight="1">
      <c r="A1130" s="162"/>
      <c r="E1130" s="163"/>
      <c r="G1130" s="164"/>
    </row>
    <row r="1131" spans="1:7" ht="14.25" customHeight="1">
      <c r="A1131" s="162"/>
      <c r="E1131" s="163"/>
      <c r="G1131" s="164"/>
    </row>
    <row r="1132" spans="1:7" ht="14.25" customHeight="1">
      <c r="A1132" s="162"/>
      <c r="E1132" s="163"/>
      <c r="G1132" s="164"/>
    </row>
    <row r="1133" spans="1:7" ht="14.25" customHeight="1">
      <c r="A1133" s="162"/>
      <c r="E1133" s="163"/>
      <c r="G1133" s="164"/>
    </row>
    <row r="1134" spans="1:7" ht="14.25" customHeight="1">
      <c r="A1134" s="162"/>
      <c r="E1134" s="163"/>
      <c r="G1134" s="164"/>
    </row>
    <row r="1135" spans="1:7" ht="14.25" customHeight="1">
      <c r="A1135" s="162"/>
      <c r="E1135" s="163"/>
      <c r="G1135" s="164"/>
    </row>
    <row r="1136" spans="1:7" ht="14.25" customHeight="1">
      <c r="A1136" s="162"/>
      <c r="E1136" s="163"/>
      <c r="G1136" s="164"/>
    </row>
    <row r="1137" spans="1:7" ht="14.25" customHeight="1">
      <c r="A1137" s="162"/>
      <c r="E1137" s="163"/>
      <c r="G1137" s="164"/>
    </row>
    <row r="1138" spans="1:7" ht="14.25" customHeight="1">
      <c r="A1138" s="162"/>
      <c r="E1138" s="163"/>
      <c r="G1138" s="164"/>
    </row>
    <row r="1139" spans="1:7" ht="14.25" customHeight="1">
      <c r="A1139" s="162"/>
      <c r="E1139" s="163"/>
      <c r="G1139" s="164"/>
    </row>
    <row r="1140" spans="1:7" ht="14.25" customHeight="1">
      <c r="A1140" s="162"/>
      <c r="E1140" s="163"/>
      <c r="G1140" s="164"/>
    </row>
    <row r="1141" spans="1:7" ht="14.25" customHeight="1">
      <c r="A1141" s="162"/>
      <c r="E1141" s="163"/>
      <c r="G1141" s="164"/>
    </row>
    <row r="1142" spans="1:7" ht="14.25" customHeight="1">
      <c r="A1142" s="162"/>
      <c r="E1142" s="163"/>
      <c r="G1142" s="164"/>
    </row>
    <row r="1143" spans="1:7" ht="14.25" customHeight="1">
      <c r="A1143" s="162"/>
      <c r="E1143" s="163"/>
      <c r="G1143" s="164"/>
    </row>
    <row r="1144" spans="1:7" ht="14.25" customHeight="1">
      <c r="A1144" s="162"/>
      <c r="E1144" s="163"/>
      <c r="G1144" s="164"/>
    </row>
    <row r="1145" spans="1:7" ht="14.25" customHeight="1">
      <c r="A1145" s="162"/>
      <c r="E1145" s="163"/>
      <c r="G1145" s="164"/>
    </row>
    <row r="1146" spans="1:7" ht="14.25" customHeight="1">
      <c r="A1146" s="162"/>
      <c r="E1146" s="163"/>
      <c r="G1146" s="164"/>
    </row>
    <row r="1147" spans="1:7" ht="14.25" customHeight="1">
      <c r="A1147" s="162"/>
      <c r="E1147" s="163"/>
      <c r="G1147" s="164"/>
    </row>
    <row r="1148" spans="1:7" ht="14.25" customHeight="1">
      <c r="A1148" s="162"/>
      <c r="E1148" s="163"/>
      <c r="G1148" s="164"/>
    </row>
    <row r="1149" spans="1:7" ht="14.25" customHeight="1">
      <c r="A1149" s="162"/>
      <c r="E1149" s="163"/>
      <c r="G1149" s="164"/>
    </row>
    <row r="1150" spans="1:7" ht="14.25" customHeight="1">
      <c r="A1150" s="162"/>
      <c r="E1150" s="163"/>
      <c r="G1150" s="164"/>
    </row>
    <row r="1151" spans="1:7" ht="14.25" customHeight="1">
      <c r="A1151" s="162"/>
      <c r="E1151" s="163"/>
      <c r="G1151" s="164"/>
    </row>
    <row r="1152" spans="1:7" ht="14.25" customHeight="1">
      <c r="A1152" s="162"/>
      <c r="E1152" s="163"/>
      <c r="G1152" s="164"/>
    </row>
    <row r="1153" spans="1:7" ht="14.25" customHeight="1">
      <c r="A1153" s="162"/>
      <c r="E1153" s="163"/>
      <c r="G1153" s="164"/>
    </row>
    <row r="1154" spans="1:7" ht="14.25" customHeight="1">
      <c r="A1154" s="162"/>
      <c r="E1154" s="163"/>
      <c r="G1154" s="164"/>
    </row>
    <row r="1155" spans="1:7" ht="14.25" customHeight="1">
      <c r="A1155" s="162"/>
      <c r="E1155" s="163"/>
      <c r="G1155" s="164"/>
    </row>
    <row r="1156" spans="1:7" ht="14.25" customHeight="1">
      <c r="A1156" s="162"/>
      <c r="E1156" s="163"/>
      <c r="G1156" s="164"/>
    </row>
    <row r="1157" spans="1:7" ht="14.25" customHeight="1">
      <c r="A1157" s="162"/>
      <c r="E1157" s="163"/>
      <c r="G1157" s="164"/>
    </row>
    <row r="1158" spans="1:7" ht="14.25" customHeight="1">
      <c r="A1158" s="162"/>
      <c r="E1158" s="163"/>
      <c r="G1158" s="164"/>
    </row>
    <row r="1159" spans="1:7" ht="14.25" customHeight="1">
      <c r="A1159" s="162"/>
      <c r="E1159" s="163"/>
      <c r="G1159" s="164"/>
    </row>
    <row r="1160" spans="1:7" ht="14.25" customHeight="1">
      <c r="A1160" s="162"/>
      <c r="E1160" s="163"/>
      <c r="G1160" s="164"/>
    </row>
    <row r="1161" spans="1:7" ht="14.25" customHeight="1">
      <c r="A1161" s="162"/>
      <c r="E1161" s="163"/>
      <c r="G1161" s="164"/>
    </row>
    <row r="1162" spans="1:7" ht="14.25" customHeight="1">
      <c r="A1162" s="162"/>
      <c r="E1162" s="163"/>
      <c r="G1162" s="164"/>
    </row>
    <row r="1163" spans="1:7" ht="14.25" customHeight="1">
      <c r="A1163" s="162"/>
      <c r="E1163" s="163"/>
      <c r="G1163" s="164"/>
    </row>
    <row r="1164" spans="1:7" ht="14.25" customHeight="1">
      <c r="A1164" s="162"/>
      <c r="E1164" s="163"/>
      <c r="G1164" s="164"/>
    </row>
    <row r="1165" spans="1:7" ht="14.25" customHeight="1">
      <c r="A1165" s="162"/>
      <c r="E1165" s="163"/>
      <c r="G1165" s="164"/>
    </row>
    <row r="1166" spans="1:7" ht="14.25" customHeight="1">
      <c r="A1166" s="162"/>
      <c r="E1166" s="163"/>
      <c r="G1166" s="164"/>
    </row>
    <row r="1167" spans="1:7" ht="14.25" customHeight="1">
      <c r="A1167" s="162"/>
      <c r="E1167" s="163"/>
      <c r="G1167" s="164"/>
    </row>
    <row r="1168" spans="1:7" ht="14.25" customHeight="1">
      <c r="A1168" s="162"/>
      <c r="E1168" s="163"/>
      <c r="G1168" s="164"/>
    </row>
    <row r="1169" spans="1:7" ht="14.25" customHeight="1">
      <c r="A1169" s="162"/>
      <c r="E1169" s="163"/>
      <c r="G1169" s="164"/>
    </row>
    <row r="1170" spans="1:7" ht="14.25" customHeight="1">
      <c r="A1170" s="162"/>
      <c r="E1170" s="163"/>
      <c r="G1170" s="164"/>
    </row>
    <row r="1171" spans="1:7" ht="14.25" customHeight="1">
      <c r="A1171" s="162"/>
      <c r="E1171" s="163"/>
      <c r="G1171" s="164"/>
    </row>
    <row r="1172" spans="1:7" ht="14.25" customHeight="1">
      <c r="A1172" s="162"/>
      <c r="E1172" s="163"/>
      <c r="G1172" s="164"/>
    </row>
    <row r="1173" spans="1:7" ht="14.25" customHeight="1">
      <c r="A1173" s="162"/>
      <c r="E1173" s="163"/>
      <c r="G1173" s="164"/>
    </row>
    <row r="1174" spans="1:7" ht="14.25" customHeight="1">
      <c r="A1174" s="162"/>
      <c r="E1174" s="163"/>
      <c r="G1174" s="164"/>
    </row>
    <row r="1175" spans="1:7" ht="14.25" customHeight="1">
      <c r="A1175" s="162"/>
      <c r="E1175" s="163"/>
      <c r="G1175" s="164"/>
    </row>
    <row r="1176" spans="1:7" ht="14.25" customHeight="1">
      <c r="A1176" s="162"/>
      <c r="E1176" s="163"/>
      <c r="G1176" s="164"/>
    </row>
    <row r="1177" spans="1:7" ht="14.25" customHeight="1">
      <c r="A1177" s="162"/>
      <c r="E1177" s="163"/>
      <c r="G1177" s="164"/>
    </row>
    <row r="1178" spans="1:7" ht="14.25" customHeight="1">
      <c r="A1178" s="162"/>
      <c r="E1178" s="163"/>
      <c r="G1178" s="164"/>
    </row>
    <row r="1179" spans="1:7" ht="14.25" customHeight="1">
      <c r="A1179" s="162"/>
      <c r="E1179" s="163"/>
      <c r="G1179" s="164"/>
    </row>
    <row r="1180" spans="1:7" ht="14.25" customHeight="1">
      <c r="A1180" s="162"/>
      <c r="E1180" s="163"/>
      <c r="G1180" s="164"/>
    </row>
    <row r="1181" spans="1:7" ht="14.25" customHeight="1">
      <c r="A1181" s="162"/>
      <c r="E1181" s="163"/>
      <c r="G1181" s="164"/>
    </row>
    <row r="1182" spans="1:7" ht="14.25" customHeight="1">
      <c r="A1182" s="162"/>
      <c r="E1182" s="163"/>
      <c r="G1182" s="164"/>
    </row>
    <row r="1183" spans="1:7" ht="14.25" customHeight="1">
      <c r="A1183" s="162"/>
      <c r="E1183" s="163"/>
      <c r="G1183" s="164"/>
    </row>
    <row r="1184" spans="1:7" ht="14.25" customHeight="1">
      <c r="A1184" s="162"/>
      <c r="E1184" s="163"/>
      <c r="G1184" s="164"/>
    </row>
    <row r="1185" spans="1:7" ht="14.25" customHeight="1">
      <c r="A1185" s="162"/>
      <c r="E1185" s="163"/>
      <c r="G1185" s="164"/>
    </row>
    <row r="1186" spans="1:7" ht="14.25" customHeight="1">
      <c r="A1186" s="162"/>
      <c r="E1186" s="163"/>
      <c r="G1186" s="164"/>
    </row>
    <row r="1187" spans="1:7" ht="14.25" customHeight="1">
      <c r="A1187" s="162"/>
      <c r="E1187" s="163"/>
      <c r="G1187" s="164"/>
    </row>
    <row r="1188" spans="1:7" ht="14.25" customHeight="1">
      <c r="A1188" s="162"/>
      <c r="E1188" s="163"/>
      <c r="G1188" s="164"/>
    </row>
    <row r="1189" spans="1:7" ht="14.25" customHeight="1">
      <c r="A1189" s="162"/>
      <c r="E1189" s="163"/>
      <c r="G1189" s="164"/>
    </row>
    <row r="1190" spans="1:7" ht="14.25" customHeight="1">
      <c r="A1190" s="162"/>
      <c r="E1190" s="163"/>
      <c r="G1190" s="164"/>
    </row>
    <row r="1191" spans="1:7" ht="14.25" customHeight="1">
      <c r="A1191" s="162"/>
      <c r="E1191" s="163"/>
      <c r="G1191" s="164"/>
    </row>
    <row r="1192" spans="1:7" ht="14.25" customHeight="1">
      <c r="A1192" s="162"/>
      <c r="E1192" s="163"/>
      <c r="G1192" s="164"/>
    </row>
    <row r="1193" spans="1:7" ht="14.25" customHeight="1">
      <c r="A1193" s="162"/>
      <c r="E1193" s="163"/>
      <c r="G1193" s="164"/>
    </row>
    <row r="1194" spans="1:7" ht="14.25" customHeight="1">
      <c r="A1194" s="162"/>
      <c r="E1194" s="163"/>
      <c r="G1194" s="164"/>
    </row>
    <row r="1195" spans="1:7" ht="14.25" customHeight="1">
      <c r="A1195" s="162"/>
      <c r="E1195" s="163"/>
      <c r="G1195" s="164"/>
    </row>
    <row r="1196" spans="1:7" ht="14.25" customHeight="1">
      <c r="A1196" s="162"/>
      <c r="E1196" s="163"/>
      <c r="G1196" s="164"/>
    </row>
    <row r="1197" spans="1:7" ht="14.25" customHeight="1">
      <c r="A1197" s="162"/>
      <c r="E1197" s="163"/>
      <c r="G1197" s="164"/>
    </row>
    <row r="1198" spans="1:7" ht="14.25" customHeight="1">
      <c r="A1198" s="162"/>
      <c r="E1198" s="163"/>
      <c r="G1198" s="164"/>
    </row>
    <row r="1199" spans="1:7" ht="14.25" customHeight="1">
      <c r="A1199" s="162"/>
      <c r="E1199" s="163"/>
      <c r="G1199" s="164"/>
    </row>
    <row r="1200" spans="1:7" ht="14.25" customHeight="1">
      <c r="A1200" s="162"/>
      <c r="E1200" s="163"/>
      <c r="G1200" s="164"/>
    </row>
    <row r="1201" spans="1:7" ht="14.25" customHeight="1">
      <c r="A1201" s="162"/>
      <c r="E1201" s="163"/>
      <c r="G1201" s="164"/>
    </row>
    <row r="1202" spans="1:7" ht="14.25" customHeight="1">
      <c r="A1202" s="162"/>
      <c r="E1202" s="163"/>
      <c r="G1202" s="164"/>
    </row>
    <row r="1203" spans="1:7" ht="14.25" customHeight="1">
      <c r="A1203" s="162"/>
      <c r="E1203" s="163"/>
      <c r="G1203" s="164"/>
    </row>
    <row r="1204" spans="1:7" ht="14.25" customHeight="1">
      <c r="A1204" s="162"/>
      <c r="E1204" s="163"/>
      <c r="G1204" s="164"/>
    </row>
    <row r="1205" spans="1:7" ht="14.25" customHeight="1">
      <c r="A1205" s="162"/>
      <c r="E1205" s="163"/>
      <c r="G1205" s="164"/>
    </row>
    <row r="1206" spans="1:7" ht="14.25" customHeight="1">
      <c r="A1206" s="162"/>
      <c r="E1206" s="163"/>
      <c r="G1206" s="164"/>
    </row>
    <row r="1207" spans="1:7" ht="14.25" customHeight="1">
      <c r="A1207" s="162"/>
      <c r="E1207" s="163"/>
      <c r="G1207" s="164"/>
    </row>
    <row r="1208" spans="1:7" ht="14.25" customHeight="1">
      <c r="A1208" s="162"/>
      <c r="E1208" s="163"/>
      <c r="G1208" s="164"/>
    </row>
    <row r="1209" spans="1:7" ht="14.25" customHeight="1">
      <c r="A1209" s="162"/>
      <c r="E1209" s="163"/>
      <c r="G1209" s="164"/>
    </row>
    <row r="1210" spans="1:7" ht="14.25" customHeight="1">
      <c r="A1210" s="162"/>
      <c r="E1210" s="163"/>
      <c r="G1210" s="164"/>
    </row>
    <row r="1211" spans="1:7" ht="14.25" customHeight="1">
      <c r="A1211" s="162"/>
      <c r="E1211" s="163"/>
      <c r="G1211" s="164"/>
    </row>
    <row r="1212" spans="1:7" ht="14.25" customHeight="1">
      <c r="A1212" s="162"/>
      <c r="E1212" s="163"/>
      <c r="G1212" s="164"/>
    </row>
    <row r="1213" spans="1:7" ht="14.25" customHeight="1">
      <c r="A1213" s="162"/>
      <c r="E1213" s="163"/>
      <c r="G1213" s="164"/>
    </row>
    <row r="1214" spans="1:7" ht="14.25" customHeight="1">
      <c r="A1214" s="162"/>
      <c r="E1214" s="163"/>
      <c r="G1214" s="164"/>
    </row>
    <row r="1215" spans="1:7" ht="14.25" customHeight="1">
      <c r="A1215" s="162"/>
      <c r="E1215" s="163"/>
      <c r="G1215" s="164"/>
    </row>
    <row r="1216" spans="1:7" ht="14.25" customHeight="1">
      <c r="A1216" s="162"/>
      <c r="E1216" s="163"/>
      <c r="G1216" s="164"/>
    </row>
    <row r="1217" spans="1:7" ht="14.25" customHeight="1">
      <c r="A1217" s="162"/>
      <c r="E1217" s="163"/>
      <c r="G1217" s="164"/>
    </row>
    <row r="1218" spans="1:7" ht="14.25" customHeight="1">
      <c r="A1218" s="162"/>
      <c r="E1218" s="163"/>
      <c r="G1218" s="164"/>
    </row>
    <row r="1219" spans="1:7" ht="14.25" customHeight="1">
      <c r="A1219" s="162"/>
      <c r="E1219" s="163"/>
      <c r="G1219" s="164"/>
    </row>
    <row r="1220" spans="1:7" ht="14.25" customHeight="1">
      <c r="A1220" s="162"/>
      <c r="E1220" s="163"/>
      <c r="G1220" s="164"/>
    </row>
    <row r="1221" spans="1:7" ht="14.25" customHeight="1">
      <c r="A1221" s="162"/>
      <c r="E1221" s="163"/>
      <c r="G1221" s="164"/>
    </row>
    <row r="1222" spans="1:7" ht="14.25" customHeight="1">
      <c r="A1222" s="162"/>
      <c r="E1222" s="163"/>
      <c r="G1222" s="164"/>
    </row>
    <row r="1223" spans="1:7" ht="14.25" customHeight="1">
      <c r="A1223" s="162"/>
      <c r="E1223" s="163"/>
      <c r="G1223" s="164"/>
    </row>
    <row r="1224" spans="1:7" ht="14.25" customHeight="1">
      <c r="A1224" s="162"/>
      <c r="E1224" s="163"/>
      <c r="G1224" s="164"/>
    </row>
    <row r="1225" spans="1:7" ht="14.25" customHeight="1">
      <c r="A1225" s="162"/>
      <c r="E1225" s="163"/>
      <c r="G1225" s="164"/>
    </row>
    <row r="1226" spans="1:7" ht="14.25" customHeight="1">
      <c r="A1226" s="162"/>
      <c r="E1226" s="163"/>
      <c r="G1226" s="164"/>
    </row>
    <row r="1227" spans="1:7" ht="14.25" customHeight="1">
      <c r="A1227" s="162"/>
      <c r="E1227" s="163"/>
      <c r="G1227" s="164"/>
    </row>
    <row r="1228" spans="1:7" ht="14.25" customHeight="1">
      <c r="A1228" s="162"/>
      <c r="E1228" s="163"/>
      <c r="G1228" s="164"/>
    </row>
    <row r="1229" spans="1:7" ht="14.25" customHeight="1">
      <c r="A1229" s="162"/>
      <c r="E1229" s="163"/>
      <c r="G1229" s="164"/>
    </row>
    <row r="1230" spans="1:7" ht="14.25" customHeight="1">
      <c r="A1230" s="162"/>
      <c r="E1230" s="163"/>
      <c r="G1230" s="164"/>
    </row>
    <row r="1231" spans="1:7" ht="14.25" customHeight="1">
      <c r="A1231" s="162"/>
      <c r="E1231" s="163"/>
      <c r="G1231" s="164"/>
    </row>
    <row r="1232" spans="1:7" ht="14.25" customHeight="1">
      <c r="A1232" s="162"/>
      <c r="E1232" s="163"/>
      <c r="G1232" s="164"/>
    </row>
    <row r="1233" spans="1:7" ht="14.25" customHeight="1">
      <c r="A1233" s="162"/>
      <c r="E1233" s="163"/>
      <c r="G1233" s="164"/>
    </row>
    <row r="1234" spans="1:7" ht="14.25" customHeight="1">
      <c r="A1234" s="162"/>
      <c r="E1234" s="163"/>
      <c r="G1234" s="164"/>
    </row>
    <row r="1235" spans="1:7" ht="14.25" customHeight="1">
      <c r="A1235" s="162"/>
      <c r="E1235" s="163"/>
      <c r="G1235" s="164"/>
    </row>
    <row r="1236" spans="1:7" ht="14.25" customHeight="1">
      <c r="A1236" s="162"/>
      <c r="E1236" s="163"/>
      <c r="G1236" s="164"/>
    </row>
    <row r="1237" spans="1:7" ht="14.25" customHeight="1">
      <c r="A1237" s="162"/>
      <c r="E1237" s="163"/>
      <c r="G1237" s="164"/>
    </row>
    <row r="1238" spans="1:7" ht="14.25" customHeight="1">
      <c r="A1238" s="162"/>
      <c r="E1238" s="163"/>
      <c r="G1238" s="164"/>
    </row>
    <row r="1239" spans="1:7" ht="14.25" customHeight="1">
      <c r="A1239" s="162"/>
      <c r="E1239" s="163"/>
      <c r="G1239" s="164"/>
    </row>
    <row r="1240" spans="1:7" ht="14.25" customHeight="1">
      <c r="A1240" s="162"/>
      <c r="E1240" s="163"/>
      <c r="G1240" s="164"/>
    </row>
    <row r="1241" spans="1:7" ht="14.25" customHeight="1">
      <c r="A1241" s="162"/>
      <c r="E1241" s="163"/>
      <c r="G1241" s="164"/>
    </row>
    <row r="1242" spans="1:7" ht="14.25" customHeight="1">
      <c r="A1242" s="162"/>
      <c r="E1242" s="163"/>
      <c r="G1242" s="164"/>
    </row>
  </sheetData>
  <mergeCells count="66">
    <mergeCell ref="A564:F564"/>
    <mergeCell ref="A554:F554"/>
    <mergeCell ref="A556:F556"/>
    <mergeCell ref="A558:F558"/>
    <mergeCell ref="A560:F560"/>
    <mergeCell ref="A562:F562"/>
    <mergeCell ref="A543:F543"/>
    <mergeCell ref="A545:F545"/>
    <mergeCell ref="A547:F547"/>
    <mergeCell ref="A549:F549"/>
    <mergeCell ref="A552:F552"/>
    <mergeCell ref="A533:F533"/>
    <mergeCell ref="A535:F535"/>
    <mergeCell ref="A537:F537"/>
    <mergeCell ref="A539:F539"/>
    <mergeCell ref="A542:F542"/>
    <mergeCell ref="A514:F514"/>
    <mergeCell ref="A519:F519"/>
    <mergeCell ref="A525:F525"/>
    <mergeCell ref="A528:F528"/>
    <mergeCell ref="A530:F530"/>
    <mergeCell ref="B375:B382"/>
    <mergeCell ref="B383:B392"/>
    <mergeCell ref="G440:G441"/>
    <mergeCell ref="B460:B473"/>
    <mergeCell ref="A512:F512"/>
    <mergeCell ref="A15:F15"/>
    <mergeCell ref="A16:F16"/>
    <mergeCell ref="A24:F24"/>
    <mergeCell ref="A25:F25"/>
    <mergeCell ref="A27:F27"/>
    <mergeCell ref="A17:F17"/>
    <mergeCell ref="A18:F18"/>
    <mergeCell ref="A19:F19"/>
    <mergeCell ref="A20:F20"/>
    <mergeCell ref="B21:B22"/>
    <mergeCell ref="C21:C22"/>
    <mergeCell ref="D21:D22"/>
    <mergeCell ref="E21:E22"/>
    <mergeCell ref="F21:F22"/>
    <mergeCell ref="A6:F6"/>
    <mergeCell ref="A8:H8"/>
    <mergeCell ref="A10:F10"/>
    <mergeCell ref="A11:F11"/>
    <mergeCell ref="A13:F13"/>
    <mergeCell ref="A610:F610"/>
    <mergeCell ref="A611:F611"/>
    <mergeCell ref="A613:F613"/>
    <mergeCell ref="A617:F617"/>
    <mergeCell ref="A589:F589"/>
    <mergeCell ref="A591:F591"/>
    <mergeCell ref="A593:F593"/>
    <mergeCell ref="A595:F595"/>
    <mergeCell ref="A597:F597"/>
    <mergeCell ref="A599:F599"/>
    <mergeCell ref="A601:F601"/>
    <mergeCell ref="A585:F585"/>
    <mergeCell ref="A587:F587"/>
    <mergeCell ref="A604:F604"/>
    <mergeCell ref="A606:F606"/>
    <mergeCell ref="A608:F608"/>
    <mergeCell ref="A575:F575"/>
    <mergeCell ref="A577:F577"/>
    <mergeCell ref="A579:F579"/>
    <mergeCell ref="A581:F581"/>
    <mergeCell ref="A583:F583"/>
  </mergeCells>
  <hyperlinks>
    <hyperlink ref="H93" r:id="rId1" xr:uid="{00000000-0004-0000-0100-000000000000}"/>
  </hyperlink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984"/>
  <sheetViews>
    <sheetView topLeftCell="A10" workbookViewId="0">
      <selection activeCell="I27" sqref="I27"/>
    </sheetView>
  </sheetViews>
  <sheetFormatPr defaultColWidth="14.42578125" defaultRowHeight="15" customHeight="1"/>
  <cols>
    <col min="1" max="1" width="20.140625" customWidth="1"/>
  </cols>
  <sheetData>
    <row r="1" spans="1:7" ht="43.5" customHeight="1">
      <c r="A1" s="334" t="s">
        <v>502</v>
      </c>
      <c r="B1" s="315"/>
      <c r="C1" s="315"/>
      <c r="D1" s="315"/>
      <c r="E1" s="315"/>
      <c r="F1" s="315"/>
      <c r="G1" s="316"/>
    </row>
    <row r="2" spans="1:7">
      <c r="A2" s="165"/>
      <c r="B2" s="335" t="s">
        <v>1</v>
      </c>
      <c r="C2" s="335" t="s">
        <v>2</v>
      </c>
      <c r="D2" s="336" t="s">
        <v>3</v>
      </c>
      <c r="E2" s="337" t="s">
        <v>503</v>
      </c>
      <c r="F2" s="336" t="s">
        <v>5</v>
      </c>
      <c r="G2" s="166"/>
    </row>
    <row r="3" spans="1:7" ht="16.5">
      <c r="A3" s="167" t="s">
        <v>6</v>
      </c>
      <c r="B3" s="326"/>
      <c r="C3" s="326"/>
      <c r="D3" s="326"/>
      <c r="E3" s="326"/>
      <c r="F3" s="326"/>
      <c r="G3" s="44" t="s">
        <v>7</v>
      </c>
    </row>
    <row r="4" spans="1:7" ht="16.5">
      <c r="A4" s="168">
        <v>2</v>
      </c>
      <c r="B4" s="4">
        <v>3</v>
      </c>
      <c r="C4" s="4">
        <v>4</v>
      </c>
      <c r="D4" s="169">
        <v>5</v>
      </c>
      <c r="E4" s="170"/>
      <c r="F4" s="169">
        <v>6</v>
      </c>
      <c r="G4" s="47">
        <v>9</v>
      </c>
    </row>
    <row r="5" spans="1:7">
      <c r="A5" s="332"/>
      <c r="B5" s="315"/>
      <c r="C5" s="315"/>
      <c r="D5" s="315"/>
      <c r="E5" s="315"/>
      <c r="F5" s="316"/>
      <c r="G5" s="166"/>
    </row>
    <row r="6" spans="1:7" ht="16.5">
      <c r="A6" s="333"/>
      <c r="B6" s="315"/>
      <c r="C6" s="315"/>
      <c r="D6" s="315"/>
      <c r="E6" s="315"/>
      <c r="F6" s="316"/>
      <c r="G6" s="166"/>
    </row>
    <row r="7" spans="1:7">
      <c r="A7" s="171" t="s">
        <v>107</v>
      </c>
      <c r="B7" s="9"/>
      <c r="C7" s="172" t="s">
        <v>504</v>
      </c>
      <c r="D7" s="172">
        <v>1600</v>
      </c>
      <c r="E7" s="28">
        <v>10</v>
      </c>
      <c r="F7" s="8">
        <f t="shared" ref="F7:F32" si="0">+D7*E7</f>
        <v>16000</v>
      </c>
      <c r="G7" s="166"/>
    </row>
    <row r="8" spans="1:7">
      <c r="A8" s="171" t="s">
        <v>89</v>
      </c>
      <c r="B8" s="9"/>
      <c r="C8" s="172" t="s">
        <v>504</v>
      </c>
      <c r="D8" s="172">
        <v>1000</v>
      </c>
      <c r="E8" s="28">
        <v>10</v>
      </c>
      <c r="F8" s="8">
        <f t="shared" si="0"/>
        <v>10000</v>
      </c>
      <c r="G8" s="166"/>
    </row>
    <row r="9" spans="1:7">
      <c r="A9" s="171" t="s">
        <v>438</v>
      </c>
      <c r="B9" s="9"/>
      <c r="C9" s="172" t="s">
        <v>505</v>
      </c>
      <c r="D9" s="172">
        <v>750</v>
      </c>
      <c r="E9" s="28">
        <v>5</v>
      </c>
      <c r="F9" s="8">
        <f t="shared" si="0"/>
        <v>3750</v>
      </c>
      <c r="G9" s="166"/>
    </row>
    <row r="10" spans="1:7">
      <c r="A10" s="173" t="s">
        <v>506</v>
      </c>
      <c r="B10" s="9"/>
      <c r="C10" s="172" t="s">
        <v>505</v>
      </c>
      <c r="D10" s="172">
        <v>550</v>
      </c>
      <c r="E10" s="28">
        <v>200</v>
      </c>
      <c r="F10" s="8">
        <f t="shared" si="0"/>
        <v>110000</v>
      </c>
      <c r="G10" s="166"/>
    </row>
    <row r="11" spans="1:7" ht="28.5">
      <c r="A11" s="173" t="s">
        <v>236</v>
      </c>
      <c r="B11" s="9"/>
      <c r="C11" s="172" t="s">
        <v>54</v>
      </c>
      <c r="D11" s="172">
        <v>5000</v>
      </c>
      <c r="E11" s="28">
        <v>6</v>
      </c>
      <c r="F11" s="8">
        <f t="shared" si="0"/>
        <v>30000</v>
      </c>
      <c r="G11" s="166"/>
    </row>
    <row r="12" spans="1:7" ht="28.5">
      <c r="A12" s="173" t="s">
        <v>237</v>
      </c>
      <c r="B12" s="9"/>
      <c r="C12" s="172" t="s">
        <v>54</v>
      </c>
      <c r="D12" s="172">
        <v>5000</v>
      </c>
      <c r="E12" s="28">
        <v>5</v>
      </c>
      <c r="F12" s="8">
        <f t="shared" si="0"/>
        <v>25000</v>
      </c>
      <c r="G12" s="166"/>
    </row>
    <row r="13" spans="1:7" ht="28.5">
      <c r="A13" s="173" t="s">
        <v>238</v>
      </c>
      <c r="B13" s="9"/>
      <c r="C13" s="172" t="s">
        <v>54</v>
      </c>
      <c r="D13" s="172">
        <v>5000</v>
      </c>
      <c r="E13" s="28">
        <v>5</v>
      </c>
      <c r="F13" s="8">
        <f t="shared" si="0"/>
        <v>25000</v>
      </c>
      <c r="G13" s="166"/>
    </row>
    <row r="14" spans="1:7" ht="28.5">
      <c r="A14" s="173" t="s">
        <v>239</v>
      </c>
      <c r="B14" s="9"/>
      <c r="C14" s="172" t="s">
        <v>54</v>
      </c>
      <c r="D14" s="172">
        <v>5000</v>
      </c>
      <c r="E14" s="28">
        <v>5</v>
      </c>
      <c r="F14" s="8">
        <f t="shared" si="0"/>
        <v>25000</v>
      </c>
      <c r="G14" s="166"/>
    </row>
    <row r="15" spans="1:7" ht="28.5">
      <c r="A15" s="173" t="s">
        <v>240</v>
      </c>
      <c r="B15" s="9"/>
      <c r="C15" s="172" t="s">
        <v>54</v>
      </c>
      <c r="D15" s="172">
        <v>5000</v>
      </c>
      <c r="E15" s="28">
        <v>5</v>
      </c>
      <c r="F15" s="8">
        <f t="shared" si="0"/>
        <v>25000</v>
      </c>
      <c r="G15" s="166"/>
    </row>
    <row r="16" spans="1:7">
      <c r="A16" s="171" t="s">
        <v>507</v>
      </c>
      <c r="B16" s="9"/>
      <c r="C16" s="172" t="s">
        <v>16</v>
      </c>
      <c r="D16" s="172">
        <v>85</v>
      </c>
      <c r="E16" s="28">
        <v>100</v>
      </c>
      <c r="F16" s="8">
        <f t="shared" si="0"/>
        <v>8500</v>
      </c>
      <c r="G16" s="166"/>
    </row>
    <row r="17" spans="1:7">
      <c r="A17" s="171" t="s">
        <v>508</v>
      </c>
      <c r="B17" s="9"/>
      <c r="C17" s="172" t="s">
        <v>230</v>
      </c>
      <c r="D17" s="172">
        <v>120000</v>
      </c>
      <c r="E17" s="28">
        <v>2</v>
      </c>
      <c r="F17" s="8">
        <f t="shared" si="0"/>
        <v>240000</v>
      </c>
      <c r="G17" s="166"/>
    </row>
    <row r="18" spans="1:7">
      <c r="A18" s="171" t="s">
        <v>509</v>
      </c>
      <c r="B18" s="9"/>
      <c r="C18" s="172" t="s">
        <v>16</v>
      </c>
      <c r="D18" s="172">
        <v>3000</v>
      </c>
      <c r="E18" s="28">
        <v>10</v>
      </c>
      <c r="F18" s="8">
        <f t="shared" si="0"/>
        <v>30000</v>
      </c>
      <c r="G18" s="166"/>
    </row>
    <row r="19" spans="1:7">
      <c r="A19" s="171" t="s">
        <v>372</v>
      </c>
      <c r="B19" s="9"/>
      <c r="C19" s="172" t="s">
        <v>16</v>
      </c>
      <c r="D19" s="172">
        <v>450</v>
      </c>
      <c r="E19" s="28">
        <v>6</v>
      </c>
      <c r="F19" s="8">
        <f t="shared" si="0"/>
        <v>2700</v>
      </c>
      <c r="G19" s="166"/>
    </row>
    <row r="20" spans="1:7">
      <c r="A20" s="171" t="s">
        <v>510</v>
      </c>
      <c r="B20" s="9"/>
      <c r="C20" s="172" t="s">
        <v>16</v>
      </c>
      <c r="D20" s="172">
        <v>1000</v>
      </c>
      <c r="E20" s="28">
        <v>15</v>
      </c>
      <c r="F20" s="8">
        <f t="shared" si="0"/>
        <v>15000</v>
      </c>
      <c r="G20" s="166"/>
    </row>
    <row r="21" spans="1:7">
      <c r="A21" s="171" t="s">
        <v>373</v>
      </c>
      <c r="B21" s="9"/>
      <c r="C21" s="172" t="s">
        <v>54</v>
      </c>
      <c r="D21" s="172">
        <v>5000</v>
      </c>
      <c r="E21" s="28">
        <v>5</v>
      </c>
      <c r="F21" s="8">
        <f t="shared" si="0"/>
        <v>25000</v>
      </c>
      <c r="G21" s="166"/>
    </row>
    <row r="22" spans="1:7">
      <c r="A22" s="171" t="s">
        <v>511</v>
      </c>
      <c r="B22" s="9"/>
      <c r="C22" s="172" t="s">
        <v>16</v>
      </c>
      <c r="D22" s="172">
        <v>720</v>
      </c>
      <c r="E22" s="28">
        <v>10</v>
      </c>
      <c r="F22" s="8">
        <f t="shared" si="0"/>
        <v>7200</v>
      </c>
      <c r="G22" s="52"/>
    </row>
    <row r="23" spans="1:7">
      <c r="A23" s="171" t="s">
        <v>512</v>
      </c>
      <c r="B23" s="9"/>
      <c r="C23" s="172" t="s">
        <v>16</v>
      </c>
      <c r="D23" s="172">
        <v>150000</v>
      </c>
      <c r="E23" s="28">
        <v>3</v>
      </c>
      <c r="F23" s="8">
        <f t="shared" si="0"/>
        <v>450000</v>
      </c>
      <c r="G23" s="166"/>
    </row>
    <row r="24" spans="1:7">
      <c r="A24" s="171" t="s">
        <v>513</v>
      </c>
      <c r="B24" s="9"/>
      <c r="C24" s="172" t="s">
        <v>16</v>
      </c>
      <c r="D24" s="172">
        <v>40</v>
      </c>
      <c r="E24" s="28">
        <v>200</v>
      </c>
      <c r="F24" s="8">
        <f t="shared" si="0"/>
        <v>8000</v>
      </c>
      <c r="G24" s="166"/>
    </row>
    <row r="25" spans="1:7">
      <c r="A25" s="171" t="s">
        <v>514</v>
      </c>
      <c r="B25" s="9"/>
      <c r="C25" s="172" t="s">
        <v>16</v>
      </c>
      <c r="D25" s="172">
        <v>1500</v>
      </c>
      <c r="E25" s="28">
        <v>2</v>
      </c>
      <c r="F25" s="8">
        <f t="shared" si="0"/>
        <v>3000</v>
      </c>
      <c r="G25" s="166"/>
    </row>
    <row r="26" spans="1:7">
      <c r="A26" s="171" t="s">
        <v>515</v>
      </c>
      <c r="B26" s="9"/>
      <c r="C26" s="172" t="s">
        <v>16</v>
      </c>
      <c r="D26" s="174">
        <v>600</v>
      </c>
      <c r="E26" s="28">
        <v>3</v>
      </c>
      <c r="F26" s="8">
        <f t="shared" si="0"/>
        <v>1800</v>
      </c>
      <c r="G26" s="166"/>
    </row>
    <row r="27" spans="1:7">
      <c r="A27" s="171" t="s">
        <v>516</v>
      </c>
      <c r="B27" s="9"/>
      <c r="C27" s="172" t="s">
        <v>16</v>
      </c>
      <c r="D27" s="174">
        <v>280</v>
      </c>
      <c r="E27" s="28">
        <v>3</v>
      </c>
      <c r="F27" s="8">
        <f t="shared" si="0"/>
        <v>840</v>
      </c>
      <c r="G27" s="166"/>
    </row>
    <row r="28" spans="1:7">
      <c r="A28" s="175" t="s">
        <v>517</v>
      </c>
      <c r="B28" s="9"/>
      <c r="C28" s="172" t="s">
        <v>16</v>
      </c>
      <c r="D28" s="174">
        <v>300</v>
      </c>
      <c r="E28" s="52">
        <v>1</v>
      </c>
      <c r="F28" s="8">
        <f t="shared" si="0"/>
        <v>300</v>
      </c>
      <c r="G28" s="166"/>
    </row>
    <row r="29" spans="1:7">
      <c r="A29" s="175" t="s">
        <v>518</v>
      </c>
      <c r="B29" s="9"/>
      <c r="C29" s="172" t="s">
        <v>16</v>
      </c>
      <c r="D29" s="174">
        <v>600</v>
      </c>
      <c r="E29" s="52">
        <v>15</v>
      </c>
      <c r="F29" s="8">
        <f t="shared" si="0"/>
        <v>9000</v>
      </c>
      <c r="G29" s="166"/>
    </row>
    <row r="30" spans="1:7">
      <c r="A30" s="175" t="s">
        <v>519</v>
      </c>
      <c r="B30" s="9"/>
      <c r="C30" s="172" t="s">
        <v>16</v>
      </c>
      <c r="D30" s="174">
        <v>800</v>
      </c>
      <c r="E30" s="52">
        <v>5</v>
      </c>
      <c r="F30" s="8">
        <f t="shared" si="0"/>
        <v>4000</v>
      </c>
      <c r="G30" s="166"/>
    </row>
    <row r="31" spans="1:7">
      <c r="A31" s="175" t="s">
        <v>520</v>
      </c>
      <c r="B31" s="9"/>
      <c r="C31" s="172" t="s">
        <v>14</v>
      </c>
      <c r="D31" s="174">
        <v>5000</v>
      </c>
      <c r="E31" s="52">
        <v>1</v>
      </c>
      <c r="F31" s="8">
        <f t="shared" si="0"/>
        <v>5000</v>
      </c>
      <c r="G31" s="166"/>
    </row>
    <row r="32" spans="1:7">
      <c r="A32" s="175" t="s">
        <v>106</v>
      </c>
      <c r="B32" s="9"/>
      <c r="C32" s="172" t="s">
        <v>230</v>
      </c>
      <c r="D32" s="174">
        <v>6000</v>
      </c>
      <c r="E32" s="52">
        <v>18</v>
      </c>
      <c r="F32" s="8">
        <f t="shared" si="0"/>
        <v>108000</v>
      </c>
      <c r="G32" s="166"/>
    </row>
    <row r="33" spans="1:7" ht="16.5">
      <c r="A33" s="176"/>
      <c r="B33" s="9"/>
      <c r="C33" s="9"/>
      <c r="D33" s="9"/>
      <c r="E33" s="52"/>
      <c r="F33" s="177"/>
      <c r="G33" s="166"/>
    </row>
    <row r="34" spans="1:7" ht="16.5">
      <c r="A34" s="176"/>
      <c r="B34" s="9"/>
      <c r="C34" s="9"/>
      <c r="D34" s="9"/>
      <c r="E34" s="52"/>
      <c r="F34" s="16"/>
      <c r="G34" s="166"/>
    </row>
    <row r="35" spans="1:7" ht="17.25">
      <c r="A35" s="176"/>
      <c r="B35" s="9"/>
      <c r="C35" s="9"/>
      <c r="D35" s="9"/>
      <c r="E35" s="52"/>
      <c r="F35" s="178">
        <f>SUM(F7:F34)</f>
        <v>1188090</v>
      </c>
      <c r="G35" s="166"/>
    </row>
    <row r="36" spans="1:7" ht="16.5">
      <c r="A36" s="176"/>
      <c r="B36" s="9"/>
      <c r="C36" s="9"/>
      <c r="D36" s="9"/>
      <c r="E36" s="52"/>
      <c r="F36" s="16"/>
      <c r="G36" s="166"/>
    </row>
    <row r="37" spans="1:7" ht="16.5">
      <c r="A37" s="176"/>
      <c r="B37" s="9"/>
      <c r="C37" s="9"/>
      <c r="D37" s="9"/>
      <c r="E37" s="52"/>
      <c r="F37" s="16"/>
      <c r="G37" s="166"/>
    </row>
    <row r="38" spans="1:7" ht="16.5">
      <c r="A38" s="179"/>
      <c r="B38" s="166"/>
      <c r="C38" s="172"/>
      <c r="D38" s="170"/>
      <c r="E38" s="55"/>
      <c r="F38" s="16"/>
      <c r="G38" s="166"/>
    </row>
    <row r="39" spans="1:7" ht="16.5">
      <c r="A39" s="179"/>
      <c r="B39" s="166"/>
      <c r="C39" s="172"/>
      <c r="D39" s="180"/>
      <c r="E39" s="55"/>
      <c r="F39" s="16"/>
      <c r="G39" s="166"/>
    </row>
    <row r="40" spans="1:7" ht="16.5">
      <c r="A40" s="176"/>
      <c r="B40" s="181"/>
      <c r="C40" s="181"/>
      <c r="D40" s="182"/>
      <c r="E40" s="183"/>
      <c r="F40" s="182"/>
      <c r="G40" s="165"/>
    </row>
    <row r="41" spans="1:7">
      <c r="A41" s="175"/>
      <c r="B41" s="9"/>
      <c r="C41" s="9"/>
      <c r="D41" s="180"/>
      <c r="E41" s="52"/>
      <c r="F41" s="16"/>
      <c r="G41" s="52"/>
    </row>
    <row r="42" spans="1:7">
      <c r="A42" s="184"/>
    </row>
    <row r="43" spans="1:7">
      <c r="A43" s="184"/>
    </row>
    <row r="44" spans="1:7">
      <c r="A44" s="184"/>
    </row>
    <row r="45" spans="1:7">
      <c r="A45" s="184"/>
    </row>
    <row r="46" spans="1:7">
      <c r="A46" s="184"/>
    </row>
    <row r="47" spans="1:7">
      <c r="A47" s="184"/>
    </row>
    <row r="48" spans="1:7">
      <c r="A48" s="184"/>
    </row>
    <row r="49" spans="1:1">
      <c r="A49" s="184"/>
    </row>
    <row r="50" spans="1:1">
      <c r="A50" s="184"/>
    </row>
    <row r="51" spans="1:1">
      <c r="A51" s="184"/>
    </row>
    <row r="52" spans="1:1">
      <c r="A52" s="184"/>
    </row>
    <row r="53" spans="1:1">
      <c r="A53" s="184"/>
    </row>
    <row r="54" spans="1:1">
      <c r="A54" s="184"/>
    </row>
    <row r="55" spans="1:1">
      <c r="A55" s="184"/>
    </row>
    <row r="56" spans="1:1">
      <c r="A56" s="184"/>
    </row>
    <row r="57" spans="1:1">
      <c r="A57" s="184"/>
    </row>
    <row r="58" spans="1:1">
      <c r="A58" s="184"/>
    </row>
    <row r="59" spans="1:1">
      <c r="A59" s="184"/>
    </row>
    <row r="60" spans="1:1">
      <c r="A60" s="184"/>
    </row>
    <row r="61" spans="1:1">
      <c r="A61" s="184"/>
    </row>
    <row r="62" spans="1:1">
      <c r="A62" s="184"/>
    </row>
    <row r="63" spans="1:1">
      <c r="A63" s="184"/>
    </row>
    <row r="64" spans="1:1">
      <c r="A64" s="184"/>
    </row>
    <row r="65" spans="1:1">
      <c r="A65" s="184"/>
    </row>
    <row r="66" spans="1:1">
      <c r="A66" s="184"/>
    </row>
    <row r="67" spans="1:1">
      <c r="A67" s="184"/>
    </row>
    <row r="68" spans="1:1">
      <c r="A68" s="184"/>
    </row>
    <row r="69" spans="1:1">
      <c r="A69" s="184"/>
    </row>
    <row r="70" spans="1:1">
      <c r="A70" s="184"/>
    </row>
    <row r="71" spans="1:1">
      <c r="A71" s="184"/>
    </row>
    <row r="72" spans="1:1">
      <c r="A72" s="184"/>
    </row>
    <row r="73" spans="1:1">
      <c r="A73" s="184"/>
    </row>
    <row r="74" spans="1:1">
      <c r="A74" s="184"/>
    </row>
    <row r="75" spans="1:1">
      <c r="A75" s="184"/>
    </row>
    <row r="76" spans="1:1">
      <c r="A76" s="184"/>
    </row>
    <row r="77" spans="1:1">
      <c r="A77" s="184"/>
    </row>
    <row r="78" spans="1:1">
      <c r="A78" s="184"/>
    </row>
    <row r="79" spans="1:1">
      <c r="A79" s="184"/>
    </row>
    <row r="80" spans="1:1">
      <c r="A80" s="184"/>
    </row>
    <row r="81" spans="1:1">
      <c r="A81" s="184"/>
    </row>
    <row r="82" spans="1:1">
      <c r="A82" s="184"/>
    </row>
    <row r="83" spans="1:1">
      <c r="A83" s="184"/>
    </row>
    <row r="84" spans="1:1">
      <c r="A84" s="184"/>
    </row>
    <row r="85" spans="1:1">
      <c r="A85" s="184"/>
    </row>
    <row r="86" spans="1:1">
      <c r="A86" s="184"/>
    </row>
    <row r="87" spans="1:1">
      <c r="A87" s="184"/>
    </row>
    <row r="88" spans="1:1">
      <c r="A88" s="184"/>
    </row>
    <row r="89" spans="1:1">
      <c r="A89" s="184"/>
    </row>
    <row r="90" spans="1:1">
      <c r="A90" s="184"/>
    </row>
    <row r="91" spans="1:1">
      <c r="A91" s="184"/>
    </row>
    <row r="92" spans="1:1">
      <c r="A92" s="184"/>
    </row>
    <row r="93" spans="1:1">
      <c r="A93" s="184"/>
    </row>
    <row r="94" spans="1:1">
      <c r="A94" s="184"/>
    </row>
    <row r="95" spans="1:1">
      <c r="A95" s="184"/>
    </row>
    <row r="96" spans="1:1">
      <c r="A96" s="184"/>
    </row>
    <row r="97" spans="1:1">
      <c r="A97" s="184"/>
    </row>
    <row r="98" spans="1:1">
      <c r="A98" s="184"/>
    </row>
    <row r="99" spans="1:1">
      <c r="A99" s="184"/>
    </row>
    <row r="100" spans="1:1">
      <c r="A100" s="184"/>
    </row>
    <row r="101" spans="1:1">
      <c r="A101" s="184"/>
    </row>
    <row r="102" spans="1:1">
      <c r="A102" s="184"/>
    </row>
    <row r="103" spans="1:1">
      <c r="A103" s="184"/>
    </row>
    <row r="104" spans="1:1">
      <c r="A104" s="184"/>
    </row>
    <row r="105" spans="1:1">
      <c r="A105" s="184"/>
    </row>
    <row r="106" spans="1:1">
      <c r="A106" s="184"/>
    </row>
    <row r="107" spans="1:1">
      <c r="A107" s="184"/>
    </row>
    <row r="108" spans="1:1">
      <c r="A108" s="184"/>
    </row>
    <row r="109" spans="1:1">
      <c r="A109" s="184"/>
    </row>
    <row r="110" spans="1:1">
      <c r="A110" s="184"/>
    </row>
    <row r="111" spans="1:1">
      <c r="A111" s="184"/>
    </row>
    <row r="112" spans="1:1">
      <c r="A112" s="184"/>
    </row>
    <row r="113" spans="1:1">
      <c r="A113" s="184"/>
    </row>
    <row r="114" spans="1:1">
      <c r="A114" s="184"/>
    </row>
    <row r="115" spans="1:1">
      <c r="A115" s="184"/>
    </row>
    <row r="116" spans="1:1">
      <c r="A116" s="184"/>
    </row>
    <row r="117" spans="1:1">
      <c r="A117" s="184"/>
    </row>
    <row r="118" spans="1:1">
      <c r="A118" s="184"/>
    </row>
    <row r="119" spans="1:1">
      <c r="A119" s="184"/>
    </row>
    <row r="120" spans="1:1">
      <c r="A120" s="184"/>
    </row>
    <row r="121" spans="1:1">
      <c r="A121" s="184"/>
    </row>
    <row r="122" spans="1:1">
      <c r="A122" s="184"/>
    </row>
    <row r="123" spans="1:1">
      <c r="A123" s="184"/>
    </row>
    <row r="124" spans="1:1">
      <c r="A124" s="184"/>
    </row>
    <row r="125" spans="1:1">
      <c r="A125" s="184"/>
    </row>
    <row r="126" spans="1:1">
      <c r="A126" s="184"/>
    </row>
    <row r="127" spans="1:1">
      <c r="A127" s="184"/>
    </row>
    <row r="128" spans="1:1">
      <c r="A128" s="184"/>
    </row>
    <row r="129" spans="1:1">
      <c r="A129" s="184"/>
    </row>
    <row r="130" spans="1:1">
      <c r="A130" s="184"/>
    </row>
    <row r="131" spans="1:1">
      <c r="A131" s="184"/>
    </row>
    <row r="132" spans="1:1">
      <c r="A132" s="184"/>
    </row>
    <row r="133" spans="1:1">
      <c r="A133" s="184"/>
    </row>
    <row r="134" spans="1:1">
      <c r="A134" s="184"/>
    </row>
    <row r="135" spans="1:1">
      <c r="A135" s="184"/>
    </row>
    <row r="136" spans="1:1">
      <c r="A136" s="184"/>
    </row>
    <row r="137" spans="1:1">
      <c r="A137" s="184"/>
    </row>
    <row r="138" spans="1:1">
      <c r="A138" s="184"/>
    </row>
    <row r="139" spans="1:1">
      <c r="A139" s="184"/>
    </row>
    <row r="140" spans="1:1">
      <c r="A140" s="184"/>
    </row>
    <row r="141" spans="1:1">
      <c r="A141" s="184"/>
    </row>
    <row r="142" spans="1:1">
      <c r="A142" s="184"/>
    </row>
    <row r="143" spans="1:1">
      <c r="A143" s="184"/>
    </row>
    <row r="144" spans="1:1">
      <c r="A144" s="184"/>
    </row>
    <row r="145" spans="1:1">
      <c r="A145" s="184"/>
    </row>
    <row r="146" spans="1:1">
      <c r="A146" s="184"/>
    </row>
    <row r="147" spans="1:1">
      <c r="A147" s="184"/>
    </row>
    <row r="148" spans="1:1">
      <c r="A148" s="184"/>
    </row>
    <row r="149" spans="1:1">
      <c r="A149" s="184"/>
    </row>
    <row r="150" spans="1:1">
      <c r="A150" s="184"/>
    </row>
    <row r="151" spans="1:1">
      <c r="A151" s="184"/>
    </row>
    <row r="152" spans="1:1">
      <c r="A152" s="184"/>
    </row>
    <row r="153" spans="1:1">
      <c r="A153" s="184"/>
    </row>
    <row r="154" spans="1:1">
      <c r="A154" s="184"/>
    </row>
    <row r="155" spans="1:1">
      <c r="A155" s="184"/>
    </row>
    <row r="156" spans="1:1">
      <c r="A156" s="184"/>
    </row>
    <row r="157" spans="1:1">
      <c r="A157" s="184"/>
    </row>
    <row r="158" spans="1:1">
      <c r="A158" s="184"/>
    </row>
    <row r="159" spans="1:1">
      <c r="A159" s="184"/>
    </row>
    <row r="160" spans="1:1">
      <c r="A160" s="184"/>
    </row>
    <row r="161" spans="1:1">
      <c r="A161" s="184"/>
    </row>
    <row r="162" spans="1:1">
      <c r="A162" s="184"/>
    </row>
    <row r="163" spans="1:1">
      <c r="A163" s="184"/>
    </row>
    <row r="164" spans="1:1">
      <c r="A164" s="184"/>
    </row>
    <row r="165" spans="1:1">
      <c r="A165" s="184"/>
    </row>
    <row r="166" spans="1:1">
      <c r="A166" s="184"/>
    </row>
    <row r="167" spans="1:1">
      <c r="A167" s="184"/>
    </row>
    <row r="168" spans="1:1">
      <c r="A168" s="184"/>
    </row>
    <row r="169" spans="1:1">
      <c r="A169" s="184"/>
    </row>
    <row r="170" spans="1:1">
      <c r="A170" s="184"/>
    </row>
    <row r="171" spans="1:1">
      <c r="A171" s="184"/>
    </row>
    <row r="172" spans="1:1">
      <c r="A172" s="184"/>
    </row>
    <row r="173" spans="1:1">
      <c r="A173" s="184"/>
    </row>
    <row r="174" spans="1:1">
      <c r="A174" s="184"/>
    </row>
    <row r="175" spans="1:1">
      <c r="A175" s="184"/>
    </row>
    <row r="176" spans="1:1">
      <c r="A176" s="184"/>
    </row>
    <row r="177" spans="1:1">
      <c r="A177" s="184"/>
    </row>
    <row r="178" spans="1:1">
      <c r="A178" s="184"/>
    </row>
    <row r="179" spans="1:1">
      <c r="A179" s="184"/>
    </row>
    <row r="180" spans="1:1">
      <c r="A180" s="184"/>
    </row>
    <row r="181" spans="1:1">
      <c r="A181" s="184"/>
    </row>
    <row r="182" spans="1:1">
      <c r="A182" s="184"/>
    </row>
    <row r="183" spans="1:1">
      <c r="A183" s="184"/>
    </row>
    <row r="184" spans="1:1">
      <c r="A184" s="184"/>
    </row>
    <row r="185" spans="1:1">
      <c r="A185" s="184"/>
    </row>
    <row r="186" spans="1:1">
      <c r="A186" s="184"/>
    </row>
    <row r="187" spans="1:1">
      <c r="A187" s="184"/>
    </row>
    <row r="188" spans="1:1">
      <c r="A188" s="184"/>
    </row>
    <row r="189" spans="1:1">
      <c r="A189" s="184"/>
    </row>
    <row r="190" spans="1:1">
      <c r="A190" s="184"/>
    </row>
    <row r="191" spans="1:1">
      <c r="A191" s="184"/>
    </row>
    <row r="192" spans="1:1">
      <c r="A192" s="184"/>
    </row>
    <row r="193" spans="1:1">
      <c r="A193" s="184"/>
    </row>
    <row r="194" spans="1:1">
      <c r="A194" s="184"/>
    </row>
    <row r="195" spans="1:1">
      <c r="A195" s="184"/>
    </row>
    <row r="196" spans="1:1">
      <c r="A196" s="184"/>
    </row>
    <row r="197" spans="1:1">
      <c r="A197" s="184"/>
    </row>
    <row r="198" spans="1:1">
      <c r="A198" s="184"/>
    </row>
    <row r="199" spans="1:1">
      <c r="A199" s="184"/>
    </row>
    <row r="200" spans="1:1">
      <c r="A200" s="184"/>
    </row>
    <row r="201" spans="1:1">
      <c r="A201" s="184"/>
    </row>
    <row r="202" spans="1:1">
      <c r="A202" s="184"/>
    </row>
    <row r="203" spans="1:1">
      <c r="A203" s="184"/>
    </row>
    <row r="204" spans="1:1">
      <c r="A204" s="184"/>
    </row>
    <row r="205" spans="1:1">
      <c r="A205" s="184"/>
    </row>
    <row r="206" spans="1:1">
      <c r="A206" s="184"/>
    </row>
    <row r="207" spans="1:1">
      <c r="A207" s="184"/>
    </row>
    <row r="208" spans="1:1">
      <c r="A208" s="184"/>
    </row>
    <row r="209" spans="1:1">
      <c r="A209" s="184"/>
    </row>
    <row r="210" spans="1:1">
      <c r="A210" s="184"/>
    </row>
    <row r="211" spans="1:1">
      <c r="A211" s="184"/>
    </row>
    <row r="212" spans="1:1">
      <c r="A212" s="184"/>
    </row>
    <row r="213" spans="1:1">
      <c r="A213" s="184"/>
    </row>
    <row r="214" spans="1:1">
      <c r="A214" s="184"/>
    </row>
    <row r="215" spans="1:1">
      <c r="A215" s="184"/>
    </row>
    <row r="216" spans="1:1">
      <c r="A216" s="184"/>
    </row>
    <row r="217" spans="1:1">
      <c r="A217" s="184"/>
    </row>
    <row r="218" spans="1:1">
      <c r="A218" s="184"/>
    </row>
    <row r="219" spans="1:1">
      <c r="A219" s="184"/>
    </row>
    <row r="220" spans="1:1">
      <c r="A220" s="184"/>
    </row>
    <row r="221" spans="1:1">
      <c r="A221" s="184"/>
    </row>
    <row r="222" spans="1:1">
      <c r="A222" s="184"/>
    </row>
    <row r="223" spans="1:1">
      <c r="A223" s="184"/>
    </row>
    <row r="224" spans="1:1">
      <c r="A224" s="184"/>
    </row>
    <row r="225" spans="1:1">
      <c r="A225" s="184"/>
    </row>
    <row r="226" spans="1:1">
      <c r="A226" s="184"/>
    </row>
    <row r="227" spans="1:1">
      <c r="A227" s="184"/>
    </row>
    <row r="228" spans="1:1">
      <c r="A228" s="184"/>
    </row>
    <row r="229" spans="1:1">
      <c r="A229" s="184"/>
    </row>
    <row r="230" spans="1:1">
      <c r="A230" s="184"/>
    </row>
    <row r="231" spans="1:1">
      <c r="A231" s="184"/>
    </row>
    <row r="232" spans="1:1">
      <c r="A232" s="184"/>
    </row>
    <row r="233" spans="1:1">
      <c r="A233" s="184"/>
    </row>
    <row r="234" spans="1:1">
      <c r="A234" s="184"/>
    </row>
    <row r="235" spans="1:1">
      <c r="A235" s="184"/>
    </row>
    <row r="236" spans="1:1">
      <c r="A236" s="184"/>
    </row>
    <row r="237" spans="1:1">
      <c r="A237" s="184"/>
    </row>
    <row r="238" spans="1:1">
      <c r="A238" s="184"/>
    </row>
    <row r="239" spans="1:1">
      <c r="A239" s="184"/>
    </row>
    <row r="240" spans="1:1">
      <c r="A240" s="184"/>
    </row>
    <row r="241" spans="1:1">
      <c r="A241" s="184"/>
    </row>
    <row r="242" spans="1:1">
      <c r="A242" s="184"/>
    </row>
    <row r="243" spans="1:1">
      <c r="A243" s="184"/>
    </row>
    <row r="244" spans="1:1">
      <c r="A244" s="184"/>
    </row>
    <row r="245" spans="1:1">
      <c r="A245" s="184"/>
    </row>
    <row r="246" spans="1:1">
      <c r="A246" s="184"/>
    </row>
    <row r="247" spans="1:1">
      <c r="A247" s="184"/>
    </row>
    <row r="248" spans="1:1">
      <c r="A248" s="184"/>
    </row>
    <row r="249" spans="1:1">
      <c r="A249" s="184"/>
    </row>
    <row r="250" spans="1:1">
      <c r="A250" s="184"/>
    </row>
    <row r="251" spans="1:1">
      <c r="A251" s="184"/>
    </row>
    <row r="252" spans="1:1">
      <c r="A252" s="184"/>
    </row>
    <row r="253" spans="1:1">
      <c r="A253" s="184"/>
    </row>
    <row r="254" spans="1:1">
      <c r="A254" s="184"/>
    </row>
    <row r="255" spans="1:1">
      <c r="A255" s="184"/>
    </row>
    <row r="256" spans="1:1">
      <c r="A256" s="184"/>
    </row>
    <row r="257" spans="1:1">
      <c r="A257" s="184"/>
    </row>
    <row r="258" spans="1:1">
      <c r="A258" s="184"/>
    </row>
    <row r="259" spans="1:1">
      <c r="A259" s="184"/>
    </row>
    <row r="260" spans="1:1">
      <c r="A260" s="184"/>
    </row>
    <row r="261" spans="1:1">
      <c r="A261" s="184"/>
    </row>
    <row r="262" spans="1:1">
      <c r="A262" s="184"/>
    </row>
    <row r="263" spans="1:1">
      <c r="A263" s="184"/>
    </row>
    <row r="264" spans="1:1">
      <c r="A264" s="184"/>
    </row>
    <row r="265" spans="1:1">
      <c r="A265" s="184"/>
    </row>
    <row r="266" spans="1:1">
      <c r="A266" s="184"/>
    </row>
    <row r="267" spans="1:1">
      <c r="A267" s="184"/>
    </row>
    <row r="268" spans="1:1">
      <c r="A268" s="184"/>
    </row>
    <row r="269" spans="1:1">
      <c r="A269" s="184"/>
    </row>
    <row r="270" spans="1:1">
      <c r="A270" s="184"/>
    </row>
    <row r="271" spans="1:1">
      <c r="A271" s="184"/>
    </row>
    <row r="272" spans="1:1">
      <c r="A272" s="184"/>
    </row>
    <row r="273" spans="1:1">
      <c r="A273" s="184"/>
    </row>
    <row r="274" spans="1:1">
      <c r="A274" s="184"/>
    </row>
    <row r="275" spans="1:1">
      <c r="A275" s="184"/>
    </row>
    <row r="276" spans="1:1">
      <c r="A276" s="184"/>
    </row>
    <row r="277" spans="1:1">
      <c r="A277" s="184"/>
    </row>
    <row r="278" spans="1:1">
      <c r="A278" s="184"/>
    </row>
    <row r="279" spans="1:1">
      <c r="A279" s="184"/>
    </row>
    <row r="280" spans="1:1">
      <c r="A280" s="184"/>
    </row>
    <row r="281" spans="1:1">
      <c r="A281" s="184"/>
    </row>
    <row r="282" spans="1:1">
      <c r="A282" s="184"/>
    </row>
    <row r="283" spans="1:1">
      <c r="A283" s="184"/>
    </row>
    <row r="284" spans="1:1">
      <c r="A284" s="184"/>
    </row>
    <row r="285" spans="1:1">
      <c r="A285" s="184"/>
    </row>
    <row r="286" spans="1:1">
      <c r="A286" s="184"/>
    </row>
    <row r="287" spans="1:1">
      <c r="A287" s="184"/>
    </row>
    <row r="288" spans="1:1">
      <c r="A288" s="184"/>
    </row>
    <row r="289" spans="1:1">
      <c r="A289" s="184"/>
    </row>
    <row r="290" spans="1:1">
      <c r="A290" s="184"/>
    </row>
    <row r="291" spans="1:1">
      <c r="A291" s="184"/>
    </row>
    <row r="292" spans="1:1">
      <c r="A292" s="184"/>
    </row>
    <row r="293" spans="1:1">
      <c r="A293" s="184"/>
    </row>
    <row r="294" spans="1:1">
      <c r="A294" s="184"/>
    </row>
    <row r="295" spans="1:1">
      <c r="A295" s="184"/>
    </row>
    <row r="296" spans="1:1">
      <c r="A296" s="184"/>
    </row>
    <row r="297" spans="1:1">
      <c r="A297" s="184"/>
    </row>
    <row r="298" spans="1:1">
      <c r="A298" s="184"/>
    </row>
    <row r="299" spans="1:1">
      <c r="A299" s="184"/>
    </row>
    <row r="300" spans="1:1">
      <c r="A300" s="184"/>
    </row>
    <row r="301" spans="1:1">
      <c r="A301" s="184"/>
    </row>
    <row r="302" spans="1:1">
      <c r="A302" s="184"/>
    </row>
    <row r="303" spans="1:1">
      <c r="A303" s="184"/>
    </row>
    <row r="304" spans="1:1">
      <c r="A304" s="184"/>
    </row>
    <row r="305" spans="1:1">
      <c r="A305" s="184"/>
    </row>
    <row r="306" spans="1:1">
      <c r="A306" s="184"/>
    </row>
    <row r="307" spans="1:1">
      <c r="A307" s="184"/>
    </row>
    <row r="308" spans="1:1">
      <c r="A308" s="184"/>
    </row>
    <row r="309" spans="1:1">
      <c r="A309" s="184"/>
    </row>
    <row r="310" spans="1:1">
      <c r="A310" s="184"/>
    </row>
    <row r="311" spans="1:1">
      <c r="A311" s="184"/>
    </row>
    <row r="312" spans="1:1">
      <c r="A312" s="184"/>
    </row>
    <row r="313" spans="1:1">
      <c r="A313" s="184"/>
    </row>
    <row r="314" spans="1:1">
      <c r="A314" s="184"/>
    </row>
    <row r="315" spans="1:1">
      <c r="A315" s="184"/>
    </row>
    <row r="316" spans="1:1">
      <c r="A316" s="184"/>
    </row>
    <row r="317" spans="1:1">
      <c r="A317" s="184"/>
    </row>
    <row r="318" spans="1:1">
      <c r="A318" s="184"/>
    </row>
    <row r="319" spans="1:1">
      <c r="A319" s="184"/>
    </row>
    <row r="320" spans="1:1">
      <c r="A320" s="184"/>
    </row>
    <row r="321" spans="1:1">
      <c r="A321" s="184"/>
    </row>
    <row r="322" spans="1:1">
      <c r="A322" s="184"/>
    </row>
    <row r="323" spans="1:1">
      <c r="A323" s="184"/>
    </row>
    <row r="324" spans="1:1">
      <c r="A324" s="184"/>
    </row>
    <row r="325" spans="1:1">
      <c r="A325" s="184"/>
    </row>
    <row r="326" spans="1:1">
      <c r="A326" s="184"/>
    </row>
    <row r="327" spans="1:1">
      <c r="A327" s="184"/>
    </row>
    <row r="328" spans="1:1">
      <c r="A328" s="184"/>
    </row>
    <row r="329" spans="1:1">
      <c r="A329" s="184"/>
    </row>
    <row r="330" spans="1:1">
      <c r="A330" s="184"/>
    </row>
    <row r="331" spans="1:1">
      <c r="A331" s="184"/>
    </row>
    <row r="332" spans="1:1">
      <c r="A332" s="184"/>
    </row>
    <row r="333" spans="1:1">
      <c r="A333" s="184"/>
    </row>
    <row r="334" spans="1:1">
      <c r="A334" s="184"/>
    </row>
    <row r="335" spans="1:1">
      <c r="A335" s="184"/>
    </row>
    <row r="336" spans="1:1">
      <c r="A336" s="184"/>
    </row>
    <row r="337" spans="1:1">
      <c r="A337" s="184"/>
    </row>
    <row r="338" spans="1:1">
      <c r="A338" s="184"/>
    </row>
    <row r="339" spans="1:1">
      <c r="A339" s="184"/>
    </row>
    <row r="340" spans="1:1">
      <c r="A340" s="184"/>
    </row>
    <row r="341" spans="1:1">
      <c r="A341" s="184"/>
    </row>
    <row r="342" spans="1:1">
      <c r="A342" s="184"/>
    </row>
    <row r="343" spans="1:1">
      <c r="A343" s="184"/>
    </row>
    <row r="344" spans="1:1">
      <c r="A344" s="184"/>
    </row>
    <row r="345" spans="1:1">
      <c r="A345" s="184"/>
    </row>
    <row r="346" spans="1:1">
      <c r="A346" s="184"/>
    </row>
    <row r="347" spans="1:1">
      <c r="A347" s="184"/>
    </row>
    <row r="348" spans="1:1">
      <c r="A348" s="184"/>
    </row>
    <row r="349" spans="1:1">
      <c r="A349" s="184"/>
    </row>
    <row r="350" spans="1:1">
      <c r="A350" s="184"/>
    </row>
    <row r="351" spans="1:1">
      <c r="A351" s="184"/>
    </row>
    <row r="352" spans="1:1">
      <c r="A352" s="184"/>
    </row>
    <row r="353" spans="1:1">
      <c r="A353" s="184"/>
    </row>
    <row r="354" spans="1:1">
      <c r="A354" s="184"/>
    </row>
    <row r="355" spans="1:1">
      <c r="A355" s="184"/>
    </row>
    <row r="356" spans="1:1">
      <c r="A356" s="184"/>
    </row>
    <row r="357" spans="1:1">
      <c r="A357" s="184"/>
    </row>
    <row r="358" spans="1:1">
      <c r="A358" s="184"/>
    </row>
    <row r="359" spans="1:1">
      <c r="A359" s="184"/>
    </row>
    <row r="360" spans="1:1">
      <c r="A360" s="184"/>
    </row>
    <row r="361" spans="1:1">
      <c r="A361" s="184"/>
    </row>
    <row r="362" spans="1:1">
      <c r="A362" s="184"/>
    </row>
    <row r="363" spans="1:1">
      <c r="A363" s="184"/>
    </row>
    <row r="364" spans="1:1">
      <c r="A364" s="184"/>
    </row>
    <row r="365" spans="1:1">
      <c r="A365" s="184"/>
    </row>
    <row r="366" spans="1:1">
      <c r="A366" s="184"/>
    </row>
    <row r="367" spans="1:1">
      <c r="A367" s="184"/>
    </row>
    <row r="368" spans="1:1">
      <c r="A368" s="184"/>
    </row>
    <row r="369" spans="1:1">
      <c r="A369" s="184"/>
    </row>
    <row r="370" spans="1:1">
      <c r="A370" s="184"/>
    </row>
    <row r="371" spans="1:1">
      <c r="A371" s="184"/>
    </row>
    <row r="372" spans="1:1">
      <c r="A372" s="184"/>
    </row>
    <row r="373" spans="1:1">
      <c r="A373" s="184"/>
    </row>
    <row r="374" spans="1:1">
      <c r="A374" s="184"/>
    </row>
    <row r="375" spans="1:1">
      <c r="A375" s="184"/>
    </row>
    <row r="376" spans="1:1">
      <c r="A376" s="184"/>
    </row>
    <row r="377" spans="1:1">
      <c r="A377" s="184"/>
    </row>
    <row r="378" spans="1:1">
      <c r="A378" s="184"/>
    </row>
    <row r="379" spans="1:1">
      <c r="A379" s="184"/>
    </row>
    <row r="380" spans="1:1">
      <c r="A380" s="184"/>
    </row>
    <row r="381" spans="1:1">
      <c r="A381" s="184"/>
    </row>
    <row r="382" spans="1:1">
      <c r="A382" s="184"/>
    </row>
    <row r="383" spans="1:1">
      <c r="A383" s="184"/>
    </row>
    <row r="384" spans="1:1">
      <c r="A384" s="184"/>
    </row>
    <row r="385" spans="1:1">
      <c r="A385" s="184"/>
    </row>
    <row r="386" spans="1:1">
      <c r="A386" s="184"/>
    </row>
    <row r="387" spans="1:1">
      <c r="A387" s="184"/>
    </row>
    <row r="388" spans="1:1">
      <c r="A388" s="184"/>
    </row>
    <row r="389" spans="1:1">
      <c r="A389" s="184"/>
    </row>
    <row r="390" spans="1:1">
      <c r="A390" s="184"/>
    </row>
    <row r="391" spans="1:1">
      <c r="A391" s="184"/>
    </row>
    <row r="392" spans="1:1">
      <c r="A392" s="184"/>
    </row>
    <row r="393" spans="1:1">
      <c r="A393" s="184"/>
    </row>
    <row r="394" spans="1:1">
      <c r="A394" s="184"/>
    </row>
    <row r="395" spans="1:1">
      <c r="A395" s="184"/>
    </row>
    <row r="396" spans="1:1">
      <c r="A396" s="184"/>
    </row>
    <row r="397" spans="1:1">
      <c r="A397" s="184"/>
    </row>
    <row r="398" spans="1:1">
      <c r="A398" s="184"/>
    </row>
    <row r="399" spans="1:1">
      <c r="A399" s="184"/>
    </row>
    <row r="400" spans="1:1">
      <c r="A400" s="184"/>
    </row>
    <row r="401" spans="1:1">
      <c r="A401" s="184"/>
    </row>
    <row r="402" spans="1:1">
      <c r="A402" s="184"/>
    </row>
    <row r="403" spans="1:1">
      <c r="A403" s="184"/>
    </row>
    <row r="404" spans="1:1">
      <c r="A404" s="184"/>
    </row>
    <row r="405" spans="1:1">
      <c r="A405" s="184"/>
    </row>
    <row r="406" spans="1:1">
      <c r="A406" s="184"/>
    </row>
    <row r="407" spans="1:1">
      <c r="A407" s="184"/>
    </row>
    <row r="408" spans="1:1">
      <c r="A408" s="184"/>
    </row>
    <row r="409" spans="1:1">
      <c r="A409" s="184"/>
    </row>
    <row r="410" spans="1:1">
      <c r="A410" s="184"/>
    </row>
    <row r="411" spans="1:1">
      <c r="A411" s="184"/>
    </row>
    <row r="412" spans="1:1">
      <c r="A412" s="184"/>
    </row>
    <row r="413" spans="1:1">
      <c r="A413" s="184"/>
    </row>
    <row r="414" spans="1:1">
      <c r="A414" s="184"/>
    </row>
    <row r="415" spans="1:1">
      <c r="A415" s="184"/>
    </row>
    <row r="416" spans="1:1">
      <c r="A416" s="184"/>
    </row>
    <row r="417" spans="1:1">
      <c r="A417" s="184"/>
    </row>
    <row r="418" spans="1:1">
      <c r="A418" s="184"/>
    </row>
    <row r="419" spans="1:1">
      <c r="A419" s="184"/>
    </row>
    <row r="420" spans="1:1">
      <c r="A420" s="184"/>
    </row>
    <row r="421" spans="1:1">
      <c r="A421" s="184"/>
    </row>
    <row r="422" spans="1:1">
      <c r="A422" s="184"/>
    </row>
    <row r="423" spans="1:1">
      <c r="A423" s="184"/>
    </row>
    <row r="424" spans="1:1">
      <c r="A424" s="184"/>
    </row>
    <row r="425" spans="1:1">
      <c r="A425" s="184"/>
    </row>
    <row r="426" spans="1:1">
      <c r="A426" s="184"/>
    </row>
    <row r="427" spans="1:1">
      <c r="A427" s="184"/>
    </row>
    <row r="428" spans="1:1">
      <c r="A428" s="184"/>
    </row>
    <row r="429" spans="1:1">
      <c r="A429" s="184"/>
    </row>
    <row r="430" spans="1:1">
      <c r="A430" s="184"/>
    </row>
    <row r="431" spans="1:1">
      <c r="A431" s="184"/>
    </row>
    <row r="432" spans="1:1">
      <c r="A432" s="184"/>
    </row>
    <row r="433" spans="1:1">
      <c r="A433" s="184"/>
    </row>
    <row r="434" spans="1:1">
      <c r="A434" s="184"/>
    </row>
    <row r="435" spans="1:1">
      <c r="A435" s="184"/>
    </row>
    <row r="436" spans="1:1">
      <c r="A436" s="184"/>
    </row>
    <row r="437" spans="1:1">
      <c r="A437" s="184"/>
    </row>
    <row r="438" spans="1:1">
      <c r="A438" s="184"/>
    </row>
    <row r="439" spans="1:1">
      <c r="A439" s="184"/>
    </row>
    <row r="440" spans="1:1">
      <c r="A440" s="184"/>
    </row>
    <row r="441" spans="1:1">
      <c r="A441" s="184"/>
    </row>
    <row r="442" spans="1:1">
      <c r="A442" s="184"/>
    </row>
    <row r="443" spans="1:1">
      <c r="A443" s="184"/>
    </row>
    <row r="444" spans="1:1">
      <c r="A444" s="184"/>
    </row>
    <row r="445" spans="1:1">
      <c r="A445" s="184"/>
    </row>
    <row r="446" spans="1:1">
      <c r="A446" s="184"/>
    </row>
    <row r="447" spans="1:1">
      <c r="A447" s="184"/>
    </row>
    <row r="448" spans="1:1">
      <c r="A448" s="184"/>
    </row>
    <row r="449" spans="1:1">
      <c r="A449" s="184"/>
    </row>
    <row r="450" spans="1:1">
      <c r="A450" s="184"/>
    </row>
    <row r="451" spans="1:1">
      <c r="A451" s="184"/>
    </row>
    <row r="452" spans="1:1">
      <c r="A452" s="184"/>
    </row>
    <row r="453" spans="1:1">
      <c r="A453" s="184"/>
    </row>
    <row r="454" spans="1:1">
      <c r="A454" s="184"/>
    </row>
    <row r="455" spans="1:1">
      <c r="A455" s="184"/>
    </row>
    <row r="456" spans="1:1">
      <c r="A456" s="184"/>
    </row>
    <row r="457" spans="1:1">
      <c r="A457" s="184"/>
    </row>
    <row r="458" spans="1:1">
      <c r="A458" s="184"/>
    </row>
    <row r="459" spans="1:1">
      <c r="A459" s="184"/>
    </row>
    <row r="460" spans="1:1">
      <c r="A460" s="184"/>
    </row>
    <row r="461" spans="1:1">
      <c r="A461" s="184"/>
    </row>
    <row r="462" spans="1:1">
      <c r="A462" s="184"/>
    </row>
    <row r="463" spans="1:1">
      <c r="A463" s="184"/>
    </row>
    <row r="464" spans="1:1">
      <c r="A464" s="184"/>
    </row>
    <row r="465" spans="1:1">
      <c r="A465" s="184"/>
    </row>
    <row r="466" spans="1:1">
      <c r="A466" s="184"/>
    </row>
    <row r="467" spans="1:1">
      <c r="A467" s="184"/>
    </row>
    <row r="468" spans="1:1">
      <c r="A468" s="184"/>
    </row>
    <row r="469" spans="1:1">
      <c r="A469" s="184"/>
    </row>
    <row r="470" spans="1:1">
      <c r="A470" s="184"/>
    </row>
    <row r="471" spans="1:1">
      <c r="A471" s="184"/>
    </row>
    <row r="472" spans="1:1">
      <c r="A472" s="184"/>
    </row>
    <row r="473" spans="1:1">
      <c r="A473" s="184"/>
    </row>
    <row r="474" spans="1:1">
      <c r="A474" s="184"/>
    </row>
    <row r="475" spans="1:1">
      <c r="A475" s="184"/>
    </row>
    <row r="476" spans="1:1">
      <c r="A476" s="184"/>
    </row>
    <row r="477" spans="1:1">
      <c r="A477" s="184"/>
    </row>
    <row r="478" spans="1:1">
      <c r="A478" s="184"/>
    </row>
    <row r="479" spans="1:1">
      <c r="A479" s="184"/>
    </row>
    <row r="480" spans="1:1">
      <c r="A480" s="184"/>
    </row>
    <row r="481" spans="1:1">
      <c r="A481" s="184"/>
    </row>
    <row r="482" spans="1:1">
      <c r="A482" s="184"/>
    </row>
    <row r="483" spans="1:1">
      <c r="A483" s="184"/>
    </row>
    <row r="484" spans="1:1">
      <c r="A484" s="184"/>
    </row>
    <row r="485" spans="1:1">
      <c r="A485" s="184"/>
    </row>
    <row r="486" spans="1:1">
      <c r="A486" s="184"/>
    </row>
    <row r="487" spans="1:1">
      <c r="A487" s="184"/>
    </row>
    <row r="488" spans="1:1">
      <c r="A488" s="184"/>
    </row>
    <row r="489" spans="1:1">
      <c r="A489" s="184"/>
    </row>
    <row r="490" spans="1:1">
      <c r="A490" s="184"/>
    </row>
    <row r="491" spans="1:1">
      <c r="A491" s="184"/>
    </row>
    <row r="492" spans="1:1">
      <c r="A492" s="184"/>
    </row>
    <row r="493" spans="1:1">
      <c r="A493" s="184"/>
    </row>
    <row r="494" spans="1:1">
      <c r="A494" s="184"/>
    </row>
    <row r="495" spans="1:1">
      <c r="A495" s="184"/>
    </row>
    <row r="496" spans="1:1">
      <c r="A496" s="184"/>
    </row>
    <row r="497" spans="1:1">
      <c r="A497" s="184"/>
    </row>
    <row r="498" spans="1:1">
      <c r="A498" s="184"/>
    </row>
    <row r="499" spans="1:1">
      <c r="A499" s="184"/>
    </row>
    <row r="500" spans="1:1">
      <c r="A500" s="184"/>
    </row>
    <row r="501" spans="1:1">
      <c r="A501" s="184"/>
    </row>
    <row r="502" spans="1:1">
      <c r="A502" s="184"/>
    </row>
    <row r="503" spans="1:1">
      <c r="A503" s="184"/>
    </row>
    <row r="504" spans="1:1">
      <c r="A504" s="184"/>
    </row>
    <row r="505" spans="1:1">
      <c r="A505" s="184"/>
    </row>
    <row r="506" spans="1:1">
      <c r="A506" s="184"/>
    </row>
    <row r="507" spans="1:1">
      <c r="A507" s="184"/>
    </row>
    <row r="508" spans="1:1">
      <c r="A508" s="184"/>
    </row>
    <row r="509" spans="1:1">
      <c r="A509" s="184"/>
    </row>
    <row r="510" spans="1:1">
      <c r="A510" s="184"/>
    </row>
    <row r="511" spans="1:1">
      <c r="A511" s="184"/>
    </row>
    <row r="512" spans="1:1">
      <c r="A512" s="184"/>
    </row>
    <row r="513" spans="1:1">
      <c r="A513" s="184"/>
    </row>
    <row r="514" spans="1:1">
      <c r="A514" s="184"/>
    </row>
    <row r="515" spans="1:1">
      <c r="A515" s="184"/>
    </row>
    <row r="516" spans="1:1">
      <c r="A516" s="184"/>
    </row>
    <row r="517" spans="1:1">
      <c r="A517" s="184"/>
    </row>
    <row r="518" spans="1:1">
      <c r="A518" s="184"/>
    </row>
    <row r="519" spans="1:1">
      <c r="A519" s="184"/>
    </row>
    <row r="520" spans="1:1">
      <c r="A520" s="184"/>
    </row>
    <row r="521" spans="1:1">
      <c r="A521" s="184"/>
    </row>
    <row r="522" spans="1:1">
      <c r="A522" s="184"/>
    </row>
    <row r="523" spans="1:1">
      <c r="A523" s="184"/>
    </row>
    <row r="524" spans="1:1">
      <c r="A524" s="184"/>
    </row>
    <row r="525" spans="1:1">
      <c r="A525" s="184"/>
    </row>
    <row r="526" spans="1:1">
      <c r="A526" s="184"/>
    </row>
    <row r="527" spans="1:1">
      <c r="A527" s="184"/>
    </row>
    <row r="528" spans="1:1">
      <c r="A528" s="184"/>
    </row>
    <row r="529" spans="1:1">
      <c r="A529" s="184"/>
    </row>
    <row r="530" spans="1:1">
      <c r="A530" s="184"/>
    </row>
    <row r="531" spans="1:1">
      <c r="A531" s="184"/>
    </row>
    <row r="532" spans="1:1">
      <c r="A532" s="184"/>
    </row>
    <row r="533" spans="1:1">
      <c r="A533" s="184"/>
    </row>
    <row r="534" spans="1:1">
      <c r="A534" s="184"/>
    </row>
    <row r="535" spans="1:1">
      <c r="A535" s="184"/>
    </row>
    <row r="536" spans="1:1">
      <c r="A536" s="184"/>
    </row>
    <row r="537" spans="1:1">
      <c r="A537" s="184"/>
    </row>
    <row r="538" spans="1:1">
      <c r="A538" s="184"/>
    </row>
    <row r="539" spans="1:1">
      <c r="A539" s="184"/>
    </row>
    <row r="540" spans="1:1">
      <c r="A540" s="184"/>
    </row>
    <row r="541" spans="1:1">
      <c r="A541" s="184"/>
    </row>
    <row r="542" spans="1:1">
      <c r="A542" s="184"/>
    </row>
    <row r="543" spans="1:1">
      <c r="A543" s="184"/>
    </row>
    <row r="544" spans="1:1">
      <c r="A544" s="184"/>
    </row>
    <row r="545" spans="1:1">
      <c r="A545" s="184"/>
    </row>
    <row r="546" spans="1:1">
      <c r="A546" s="184"/>
    </row>
    <row r="547" spans="1:1">
      <c r="A547" s="184"/>
    </row>
    <row r="548" spans="1:1">
      <c r="A548" s="184"/>
    </row>
    <row r="549" spans="1:1">
      <c r="A549" s="184"/>
    </row>
    <row r="550" spans="1:1">
      <c r="A550" s="184"/>
    </row>
    <row r="551" spans="1:1">
      <c r="A551" s="184"/>
    </row>
    <row r="552" spans="1:1">
      <c r="A552" s="184"/>
    </row>
    <row r="553" spans="1:1">
      <c r="A553" s="184"/>
    </row>
    <row r="554" spans="1:1">
      <c r="A554" s="184"/>
    </row>
    <row r="555" spans="1:1">
      <c r="A555" s="184"/>
    </row>
    <row r="556" spans="1:1">
      <c r="A556" s="184"/>
    </row>
    <row r="557" spans="1:1">
      <c r="A557" s="184"/>
    </row>
    <row r="558" spans="1:1">
      <c r="A558" s="184"/>
    </row>
    <row r="559" spans="1:1">
      <c r="A559" s="184"/>
    </row>
    <row r="560" spans="1:1">
      <c r="A560" s="184"/>
    </row>
    <row r="561" spans="1:1">
      <c r="A561" s="184"/>
    </row>
    <row r="562" spans="1:1">
      <c r="A562" s="184"/>
    </row>
    <row r="563" spans="1:1">
      <c r="A563" s="184"/>
    </row>
    <row r="564" spans="1:1">
      <c r="A564" s="184"/>
    </row>
    <row r="565" spans="1:1">
      <c r="A565" s="184"/>
    </row>
    <row r="566" spans="1:1">
      <c r="A566" s="184"/>
    </row>
    <row r="567" spans="1:1">
      <c r="A567" s="184"/>
    </row>
    <row r="568" spans="1:1">
      <c r="A568" s="184"/>
    </row>
    <row r="569" spans="1:1">
      <c r="A569" s="184"/>
    </row>
    <row r="570" spans="1:1">
      <c r="A570" s="184"/>
    </row>
    <row r="571" spans="1:1">
      <c r="A571" s="184"/>
    </row>
    <row r="572" spans="1:1">
      <c r="A572" s="184"/>
    </row>
    <row r="573" spans="1:1">
      <c r="A573" s="184"/>
    </row>
    <row r="574" spans="1:1">
      <c r="A574" s="184"/>
    </row>
    <row r="575" spans="1:1">
      <c r="A575" s="184"/>
    </row>
    <row r="576" spans="1:1">
      <c r="A576" s="184"/>
    </row>
    <row r="577" spans="1:1">
      <c r="A577" s="184"/>
    </row>
    <row r="578" spans="1:1">
      <c r="A578" s="184"/>
    </row>
    <row r="579" spans="1:1">
      <c r="A579" s="184"/>
    </row>
    <row r="580" spans="1:1">
      <c r="A580" s="184"/>
    </row>
    <row r="581" spans="1:1">
      <c r="A581" s="184"/>
    </row>
    <row r="582" spans="1:1">
      <c r="A582" s="184"/>
    </row>
    <row r="583" spans="1:1">
      <c r="A583" s="184"/>
    </row>
    <row r="584" spans="1:1">
      <c r="A584" s="184"/>
    </row>
    <row r="585" spans="1:1">
      <c r="A585" s="184"/>
    </row>
    <row r="586" spans="1:1">
      <c r="A586" s="184"/>
    </row>
    <row r="587" spans="1:1">
      <c r="A587" s="184"/>
    </row>
    <row r="588" spans="1:1">
      <c r="A588" s="184"/>
    </row>
    <row r="589" spans="1:1">
      <c r="A589" s="184"/>
    </row>
    <row r="590" spans="1:1">
      <c r="A590" s="184"/>
    </row>
    <row r="591" spans="1:1">
      <c r="A591" s="184"/>
    </row>
    <row r="592" spans="1:1">
      <c r="A592" s="184"/>
    </row>
    <row r="593" spans="1:1">
      <c r="A593" s="184"/>
    </row>
    <row r="594" spans="1:1">
      <c r="A594" s="184"/>
    </row>
    <row r="595" spans="1:1">
      <c r="A595" s="184"/>
    </row>
    <row r="596" spans="1:1">
      <c r="A596" s="184"/>
    </row>
    <row r="597" spans="1:1">
      <c r="A597" s="184"/>
    </row>
    <row r="598" spans="1:1">
      <c r="A598" s="184"/>
    </row>
    <row r="599" spans="1:1">
      <c r="A599" s="184"/>
    </row>
    <row r="600" spans="1:1">
      <c r="A600" s="184"/>
    </row>
    <row r="601" spans="1:1">
      <c r="A601" s="184"/>
    </row>
    <row r="602" spans="1:1">
      <c r="A602" s="184"/>
    </row>
    <row r="603" spans="1:1">
      <c r="A603" s="184"/>
    </row>
    <row r="604" spans="1:1">
      <c r="A604" s="184"/>
    </row>
    <row r="605" spans="1:1">
      <c r="A605" s="184"/>
    </row>
    <row r="606" spans="1:1">
      <c r="A606" s="184"/>
    </row>
    <row r="607" spans="1:1">
      <c r="A607" s="184"/>
    </row>
    <row r="608" spans="1:1">
      <c r="A608" s="184"/>
    </row>
    <row r="609" spans="1:1">
      <c r="A609" s="184"/>
    </row>
    <row r="610" spans="1:1">
      <c r="A610" s="184"/>
    </row>
    <row r="611" spans="1:1">
      <c r="A611" s="184"/>
    </row>
    <row r="612" spans="1:1">
      <c r="A612" s="184"/>
    </row>
    <row r="613" spans="1:1">
      <c r="A613" s="184"/>
    </row>
    <row r="614" spans="1:1">
      <c r="A614" s="184"/>
    </row>
    <row r="615" spans="1:1">
      <c r="A615" s="184"/>
    </row>
    <row r="616" spans="1:1">
      <c r="A616" s="184"/>
    </row>
    <row r="617" spans="1:1">
      <c r="A617" s="184"/>
    </row>
    <row r="618" spans="1:1">
      <c r="A618" s="184"/>
    </row>
    <row r="619" spans="1:1">
      <c r="A619" s="184"/>
    </row>
    <row r="620" spans="1:1">
      <c r="A620" s="184"/>
    </row>
    <row r="621" spans="1:1">
      <c r="A621" s="184"/>
    </row>
    <row r="622" spans="1:1">
      <c r="A622" s="184"/>
    </row>
    <row r="623" spans="1:1">
      <c r="A623" s="184"/>
    </row>
    <row r="624" spans="1:1">
      <c r="A624" s="184"/>
    </row>
    <row r="625" spans="1:1">
      <c r="A625" s="184"/>
    </row>
    <row r="626" spans="1:1">
      <c r="A626" s="184"/>
    </row>
    <row r="627" spans="1:1">
      <c r="A627" s="184"/>
    </row>
    <row r="628" spans="1:1">
      <c r="A628" s="184"/>
    </row>
    <row r="629" spans="1:1">
      <c r="A629" s="184"/>
    </row>
    <row r="630" spans="1:1">
      <c r="A630" s="184"/>
    </row>
    <row r="631" spans="1:1">
      <c r="A631" s="184"/>
    </row>
    <row r="632" spans="1:1">
      <c r="A632" s="184"/>
    </row>
    <row r="633" spans="1:1">
      <c r="A633" s="184"/>
    </row>
    <row r="634" spans="1:1">
      <c r="A634" s="184"/>
    </row>
    <row r="635" spans="1:1">
      <c r="A635" s="184"/>
    </row>
    <row r="636" spans="1:1">
      <c r="A636" s="184"/>
    </row>
    <row r="637" spans="1:1">
      <c r="A637" s="184"/>
    </row>
    <row r="638" spans="1:1">
      <c r="A638" s="184"/>
    </row>
    <row r="639" spans="1:1">
      <c r="A639" s="184"/>
    </row>
    <row r="640" spans="1:1">
      <c r="A640" s="184"/>
    </row>
    <row r="641" spans="1:1">
      <c r="A641" s="184"/>
    </row>
    <row r="642" spans="1:1">
      <c r="A642" s="184"/>
    </row>
    <row r="643" spans="1:1">
      <c r="A643" s="184"/>
    </row>
    <row r="644" spans="1:1">
      <c r="A644" s="184"/>
    </row>
    <row r="645" spans="1:1">
      <c r="A645" s="184"/>
    </row>
    <row r="646" spans="1:1">
      <c r="A646" s="184"/>
    </row>
    <row r="647" spans="1:1">
      <c r="A647" s="184"/>
    </row>
    <row r="648" spans="1:1">
      <c r="A648" s="184"/>
    </row>
    <row r="649" spans="1:1">
      <c r="A649" s="184"/>
    </row>
    <row r="650" spans="1:1">
      <c r="A650" s="184"/>
    </row>
    <row r="651" spans="1:1">
      <c r="A651" s="184"/>
    </row>
    <row r="652" spans="1:1">
      <c r="A652" s="184"/>
    </row>
    <row r="653" spans="1:1">
      <c r="A653" s="184"/>
    </row>
    <row r="654" spans="1:1">
      <c r="A654" s="184"/>
    </row>
    <row r="655" spans="1:1">
      <c r="A655" s="184"/>
    </row>
    <row r="656" spans="1:1">
      <c r="A656" s="184"/>
    </row>
    <row r="657" spans="1:1">
      <c r="A657" s="184"/>
    </row>
    <row r="658" spans="1:1">
      <c r="A658" s="184"/>
    </row>
    <row r="659" spans="1:1">
      <c r="A659" s="184"/>
    </row>
    <row r="660" spans="1:1">
      <c r="A660" s="184"/>
    </row>
    <row r="661" spans="1:1">
      <c r="A661" s="184"/>
    </row>
    <row r="662" spans="1:1">
      <c r="A662" s="184"/>
    </row>
    <row r="663" spans="1:1">
      <c r="A663" s="184"/>
    </row>
    <row r="664" spans="1:1">
      <c r="A664" s="184"/>
    </row>
    <row r="665" spans="1:1">
      <c r="A665" s="184"/>
    </row>
    <row r="666" spans="1:1">
      <c r="A666" s="184"/>
    </row>
    <row r="667" spans="1:1">
      <c r="A667" s="184"/>
    </row>
    <row r="668" spans="1:1">
      <c r="A668" s="184"/>
    </row>
    <row r="669" spans="1:1">
      <c r="A669" s="184"/>
    </row>
    <row r="670" spans="1:1">
      <c r="A670" s="184"/>
    </row>
    <row r="671" spans="1:1">
      <c r="A671" s="184"/>
    </row>
    <row r="672" spans="1:1">
      <c r="A672" s="184"/>
    </row>
    <row r="673" spans="1:1">
      <c r="A673" s="184"/>
    </row>
    <row r="674" spans="1:1">
      <c r="A674" s="184"/>
    </row>
    <row r="675" spans="1:1">
      <c r="A675" s="184"/>
    </row>
    <row r="676" spans="1:1">
      <c r="A676" s="184"/>
    </row>
    <row r="677" spans="1:1">
      <c r="A677" s="184"/>
    </row>
    <row r="678" spans="1:1">
      <c r="A678" s="184"/>
    </row>
    <row r="679" spans="1:1">
      <c r="A679" s="184"/>
    </row>
    <row r="680" spans="1:1">
      <c r="A680" s="184"/>
    </row>
    <row r="681" spans="1:1">
      <c r="A681" s="184"/>
    </row>
    <row r="682" spans="1:1">
      <c r="A682" s="184"/>
    </row>
    <row r="683" spans="1:1">
      <c r="A683" s="184"/>
    </row>
    <row r="684" spans="1:1">
      <c r="A684" s="184"/>
    </row>
    <row r="685" spans="1:1">
      <c r="A685" s="184"/>
    </row>
    <row r="686" spans="1:1">
      <c r="A686" s="184"/>
    </row>
    <row r="687" spans="1:1">
      <c r="A687" s="184"/>
    </row>
    <row r="688" spans="1:1">
      <c r="A688" s="184"/>
    </row>
    <row r="689" spans="1:1">
      <c r="A689" s="184"/>
    </row>
    <row r="690" spans="1:1">
      <c r="A690" s="184"/>
    </row>
    <row r="691" spans="1:1">
      <c r="A691" s="184"/>
    </row>
    <row r="692" spans="1:1">
      <c r="A692" s="184"/>
    </row>
    <row r="693" spans="1:1">
      <c r="A693" s="184"/>
    </row>
    <row r="694" spans="1:1">
      <c r="A694" s="184"/>
    </row>
    <row r="695" spans="1:1">
      <c r="A695" s="184"/>
    </row>
    <row r="696" spans="1:1">
      <c r="A696" s="184"/>
    </row>
    <row r="697" spans="1:1">
      <c r="A697" s="184"/>
    </row>
    <row r="698" spans="1:1">
      <c r="A698" s="184"/>
    </row>
    <row r="699" spans="1:1">
      <c r="A699" s="184"/>
    </row>
    <row r="700" spans="1:1">
      <c r="A700" s="184"/>
    </row>
    <row r="701" spans="1:1">
      <c r="A701" s="184"/>
    </row>
    <row r="702" spans="1:1">
      <c r="A702" s="184"/>
    </row>
    <row r="703" spans="1:1">
      <c r="A703" s="184"/>
    </row>
    <row r="704" spans="1:1">
      <c r="A704" s="184"/>
    </row>
    <row r="705" spans="1:1">
      <c r="A705" s="184"/>
    </row>
    <row r="706" spans="1:1">
      <c r="A706" s="184"/>
    </row>
    <row r="707" spans="1:1">
      <c r="A707" s="184"/>
    </row>
    <row r="708" spans="1:1">
      <c r="A708" s="184"/>
    </row>
    <row r="709" spans="1:1">
      <c r="A709" s="184"/>
    </row>
    <row r="710" spans="1:1">
      <c r="A710" s="184"/>
    </row>
    <row r="711" spans="1:1">
      <c r="A711" s="184"/>
    </row>
    <row r="712" spans="1:1">
      <c r="A712" s="184"/>
    </row>
    <row r="713" spans="1:1">
      <c r="A713" s="184"/>
    </row>
    <row r="714" spans="1:1">
      <c r="A714" s="184"/>
    </row>
    <row r="715" spans="1:1">
      <c r="A715" s="184"/>
    </row>
    <row r="716" spans="1:1">
      <c r="A716" s="184"/>
    </row>
    <row r="717" spans="1:1">
      <c r="A717" s="184"/>
    </row>
    <row r="718" spans="1:1">
      <c r="A718" s="184"/>
    </row>
    <row r="719" spans="1:1">
      <c r="A719" s="184"/>
    </row>
    <row r="720" spans="1:1">
      <c r="A720" s="184"/>
    </row>
    <row r="721" spans="1:1">
      <c r="A721" s="184"/>
    </row>
    <row r="722" spans="1:1">
      <c r="A722" s="184"/>
    </row>
    <row r="723" spans="1:1">
      <c r="A723" s="184"/>
    </row>
    <row r="724" spans="1:1">
      <c r="A724" s="184"/>
    </row>
    <row r="725" spans="1:1">
      <c r="A725" s="184"/>
    </row>
    <row r="726" spans="1:1">
      <c r="A726" s="184"/>
    </row>
    <row r="727" spans="1:1">
      <c r="A727" s="184"/>
    </row>
    <row r="728" spans="1:1">
      <c r="A728" s="184"/>
    </row>
    <row r="729" spans="1:1">
      <c r="A729" s="184"/>
    </row>
    <row r="730" spans="1:1">
      <c r="A730" s="184"/>
    </row>
    <row r="731" spans="1:1">
      <c r="A731" s="184"/>
    </row>
    <row r="732" spans="1:1">
      <c r="A732" s="184"/>
    </row>
    <row r="733" spans="1:1">
      <c r="A733" s="184"/>
    </row>
    <row r="734" spans="1:1">
      <c r="A734" s="184"/>
    </row>
    <row r="735" spans="1:1">
      <c r="A735" s="184"/>
    </row>
    <row r="736" spans="1:1">
      <c r="A736" s="184"/>
    </row>
    <row r="737" spans="1:1">
      <c r="A737" s="184"/>
    </row>
    <row r="738" spans="1:1">
      <c r="A738" s="184"/>
    </row>
    <row r="739" spans="1:1">
      <c r="A739" s="184"/>
    </row>
    <row r="740" spans="1:1">
      <c r="A740" s="184"/>
    </row>
    <row r="741" spans="1:1">
      <c r="A741" s="184"/>
    </row>
    <row r="742" spans="1:1">
      <c r="A742" s="184"/>
    </row>
    <row r="743" spans="1:1">
      <c r="A743" s="184"/>
    </row>
    <row r="744" spans="1:1">
      <c r="A744" s="184"/>
    </row>
    <row r="745" spans="1:1">
      <c r="A745" s="184"/>
    </row>
    <row r="746" spans="1:1">
      <c r="A746" s="184"/>
    </row>
    <row r="747" spans="1:1">
      <c r="A747" s="184"/>
    </row>
    <row r="748" spans="1:1">
      <c r="A748" s="184"/>
    </row>
    <row r="749" spans="1:1">
      <c r="A749" s="184"/>
    </row>
    <row r="750" spans="1:1">
      <c r="A750" s="184"/>
    </row>
    <row r="751" spans="1:1">
      <c r="A751" s="184"/>
    </row>
    <row r="752" spans="1:1">
      <c r="A752" s="184"/>
    </row>
    <row r="753" spans="1:1">
      <c r="A753" s="184"/>
    </row>
    <row r="754" spans="1:1">
      <c r="A754" s="184"/>
    </row>
    <row r="755" spans="1:1">
      <c r="A755" s="184"/>
    </row>
    <row r="756" spans="1:1">
      <c r="A756" s="184"/>
    </row>
    <row r="757" spans="1:1">
      <c r="A757" s="184"/>
    </row>
    <row r="758" spans="1:1">
      <c r="A758" s="184"/>
    </row>
    <row r="759" spans="1:1">
      <c r="A759" s="184"/>
    </row>
    <row r="760" spans="1:1">
      <c r="A760" s="184"/>
    </row>
    <row r="761" spans="1:1">
      <c r="A761" s="184"/>
    </row>
    <row r="762" spans="1:1">
      <c r="A762" s="184"/>
    </row>
    <row r="763" spans="1:1">
      <c r="A763" s="184"/>
    </row>
    <row r="764" spans="1:1">
      <c r="A764" s="184"/>
    </row>
    <row r="765" spans="1:1">
      <c r="A765" s="184"/>
    </row>
    <row r="766" spans="1:1">
      <c r="A766" s="184"/>
    </row>
    <row r="767" spans="1:1">
      <c r="A767" s="184"/>
    </row>
    <row r="768" spans="1:1">
      <c r="A768" s="184"/>
    </row>
    <row r="769" spans="1:1">
      <c r="A769" s="184"/>
    </row>
    <row r="770" spans="1:1">
      <c r="A770" s="184"/>
    </row>
    <row r="771" spans="1:1">
      <c r="A771" s="184"/>
    </row>
    <row r="772" spans="1:1">
      <c r="A772" s="184"/>
    </row>
    <row r="773" spans="1:1">
      <c r="A773" s="184"/>
    </row>
    <row r="774" spans="1:1">
      <c r="A774" s="184"/>
    </row>
    <row r="775" spans="1:1">
      <c r="A775" s="184"/>
    </row>
    <row r="776" spans="1:1">
      <c r="A776" s="184"/>
    </row>
    <row r="777" spans="1:1">
      <c r="A777" s="184"/>
    </row>
    <row r="778" spans="1:1">
      <c r="A778" s="184"/>
    </row>
    <row r="779" spans="1:1">
      <c r="A779" s="184"/>
    </row>
    <row r="780" spans="1:1">
      <c r="A780" s="184"/>
    </row>
    <row r="781" spans="1:1">
      <c r="A781" s="184"/>
    </row>
    <row r="782" spans="1:1">
      <c r="A782" s="184"/>
    </row>
    <row r="783" spans="1:1">
      <c r="A783" s="184"/>
    </row>
    <row r="784" spans="1:1">
      <c r="A784" s="184"/>
    </row>
    <row r="785" spans="1:1">
      <c r="A785" s="184"/>
    </row>
    <row r="786" spans="1:1">
      <c r="A786" s="184"/>
    </row>
    <row r="787" spans="1:1">
      <c r="A787" s="184"/>
    </row>
    <row r="788" spans="1:1">
      <c r="A788" s="184"/>
    </row>
    <row r="789" spans="1:1">
      <c r="A789" s="184"/>
    </row>
    <row r="790" spans="1:1">
      <c r="A790" s="184"/>
    </row>
    <row r="791" spans="1:1">
      <c r="A791" s="184"/>
    </row>
    <row r="792" spans="1:1">
      <c r="A792" s="184"/>
    </row>
    <row r="793" spans="1:1">
      <c r="A793" s="184"/>
    </row>
    <row r="794" spans="1:1">
      <c r="A794" s="184"/>
    </row>
    <row r="795" spans="1:1">
      <c r="A795" s="184"/>
    </row>
    <row r="796" spans="1:1">
      <c r="A796" s="184"/>
    </row>
    <row r="797" spans="1:1">
      <c r="A797" s="184"/>
    </row>
    <row r="798" spans="1:1">
      <c r="A798" s="184"/>
    </row>
    <row r="799" spans="1:1">
      <c r="A799" s="184"/>
    </row>
    <row r="800" spans="1:1">
      <c r="A800" s="184"/>
    </row>
    <row r="801" spans="1:1">
      <c r="A801" s="184"/>
    </row>
    <row r="802" spans="1:1">
      <c r="A802" s="184"/>
    </row>
    <row r="803" spans="1:1">
      <c r="A803" s="184"/>
    </row>
    <row r="804" spans="1:1">
      <c r="A804" s="184"/>
    </row>
    <row r="805" spans="1:1">
      <c r="A805" s="184"/>
    </row>
    <row r="806" spans="1:1">
      <c r="A806" s="184"/>
    </row>
    <row r="807" spans="1:1">
      <c r="A807" s="184"/>
    </row>
    <row r="808" spans="1:1">
      <c r="A808" s="184"/>
    </row>
    <row r="809" spans="1:1">
      <c r="A809" s="184"/>
    </row>
    <row r="810" spans="1:1">
      <c r="A810" s="184"/>
    </row>
    <row r="811" spans="1:1">
      <c r="A811" s="184"/>
    </row>
    <row r="812" spans="1:1">
      <c r="A812" s="184"/>
    </row>
    <row r="813" spans="1:1">
      <c r="A813" s="184"/>
    </row>
    <row r="814" spans="1:1">
      <c r="A814" s="184"/>
    </row>
    <row r="815" spans="1:1">
      <c r="A815" s="184"/>
    </row>
    <row r="816" spans="1:1">
      <c r="A816" s="184"/>
    </row>
    <row r="817" spans="1:1">
      <c r="A817" s="184"/>
    </row>
    <row r="818" spans="1:1">
      <c r="A818" s="184"/>
    </row>
    <row r="819" spans="1:1">
      <c r="A819" s="184"/>
    </row>
    <row r="820" spans="1:1">
      <c r="A820" s="184"/>
    </row>
    <row r="821" spans="1:1">
      <c r="A821" s="184"/>
    </row>
    <row r="822" spans="1:1">
      <c r="A822" s="184"/>
    </row>
    <row r="823" spans="1:1">
      <c r="A823" s="184"/>
    </row>
    <row r="824" spans="1:1">
      <c r="A824" s="184"/>
    </row>
    <row r="825" spans="1:1">
      <c r="A825" s="184"/>
    </row>
    <row r="826" spans="1:1">
      <c r="A826" s="184"/>
    </row>
    <row r="827" spans="1:1">
      <c r="A827" s="184"/>
    </row>
    <row r="828" spans="1:1">
      <c r="A828" s="184"/>
    </row>
    <row r="829" spans="1:1">
      <c r="A829" s="184"/>
    </row>
    <row r="830" spans="1:1">
      <c r="A830" s="184"/>
    </row>
    <row r="831" spans="1:1">
      <c r="A831" s="184"/>
    </row>
    <row r="832" spans="1:1">
      <c r="A832" s="184"/>
    </row>
    <row r="833" spans="1:1">
      <c r="A833" s="184"/>
    </row>
    <row r="834" spans="1:1">
      <c r="A834" s="184"/>
    </row>
    <row r="835" spans="1:1">
      <c r="A835" s="184"/>
    </row>
    <row r="836" spans="1:1">
      <c r="A836" s="184"/>
    </row>
    <row r="837" spans="1:1">
      <c r="A837" s="184"/>
    </row>
    <row r="838" spans="1:1">
      <c r="A838" s="184"/>
    </row>
    <row r="839" spans="1:1">
      <c r="A839" s="184"/>
    </row>
    <row r="840" spans="1:1">
      <c r="A840" s="184"/>
    </row>
    <row r="841" spans="1:1">
      <c r="A841" s="184"/>
    </row>
    <row r="842" spans="1:1">
      <c r="A842" s="184"/>
    </row>
    <row r="843" spans="1:1">
      <c r="A843" s="184"/>
    </row>
    <row r="844" spans="1:1">
      <c r="A844" s="184"/>
    </row>
    <row r="845" spans="1:1">
      <c r="A845" s="184"/>
    </row>
    <row r="846" spans="1:1">
      <c r="A846" s="184"/>
    </row>
    <row r="847" spans="1:1">
      <c r="A847" s="184"/>
    </row>
    <row r="848" spans="1:1">
      <c r="A848" s="184"/>
    </row>
    <row r="849" spans="1:1">
      <c r="A849" s="184"/>
    </row>
    <row r="850" spans="1:1">
      <c r="A850" s="184"/>
    </row>
    <row r="851" spans="1:1">
      <c r="A851" s="184"/>
    </row>
    <row r="852" spans="1:1">
      <c r="A852" s="184"/>
    </row>
    <row r="853" spans="1:1">
      <c r="A853" s="184"/>
    </row>
    <row r="854" spans="1:1">
      <c r="A854" s="184"/>
    </row>
    <row r="855" spans="1:1">
      <c r="A855" s="184"/>
    </row>
    <row r="856" spans="1:1">
      <c r="A856" s="184"/>
    </row>
    <row r="857" spans="1:1">
      <c r="A857" s="184"/>
    </row>
    <row r="858" spans="1:1">
      <c r="A858" s="184"/>
    </row>
    <row r="859" spans="1:1">
      <c r="A859" s="184"/>
    </row>
    <row r="860" spans="1:1">
      <c r="A860" s="184"/>
    </row>
    <row r="861" spans="1:1">
      <c r="A861" s="184"/>
    </row>
    <row r="862" spans="1:1">
      <c r="A862" s="184"/>
    </row>
    <row r="863" spans="1:1">
      <c r="A863" s="184"/>
    </row>
    <row r="864" spans="1:1">
      <c r="A864" s="184"/>
    </row>
    <row r="865" spans="1:1">
      <c r="A865" s="184"/>
    </row>
    <row r="866" spans="1:1">
      <c r="A866" s="184"/>
    </row>
    <row r="867" spans="1:1">
      <c r="A867" s="184"/>
    </row>
    <row r="868" spans="1:1">
      <c r="A868" s="184"/>
    </row>
    <row r="869" spans="1:1">
      <c r="A869" s="184"/>
    </row>
    <row r="870" spans="1:1">
      <c r="A870" s="184"/>
    </row>
    <row r="871" spans="1:1">
      <c r="A871" s="184"/>
    </row>
    <row r="872" spans="1:1">
      <c r="A872" s="184"/>
    </row>
    <row r="873" spans="1:1">
      <c r="A873" s="184"/>
    </row>
    <row r="874" spans="1:1">
      <c r="A874" s="184"/>
    </row>
    <row r="875" spans="1:1">
      <c r="A875" s="184"/>
    </row>
    <row r="876" spans="1:1">
      <c r="A876" s="184"/>
    </row>
    <row r="877" spans="1:1">
      <c r="A877" s="184"/>
    </row>
    <row r="878" spans="1:1">
      <c r="A878" s="184"/>
    </row>
    <row r="879" spans="1:1">
      <c r="A879" s="184"/>
    </row>
    <row r="880" spans="1:1">
      <c r="A880" s="184"/>
    </row>
    <row r="881" spans="1:1">
      <c r="A881" s="184"/>
    </row>
    <row r="882" spans="1:1">
      <c r="A882" s="184"/>
    </row>
    <row r="883" spans="1:1">
      <c r="A883" s="184"/>
    </row>
    <row r="884" spans="1:1">
      <c r="A884" s="184"/>
    </row>
    <row r="885" spans="1:1">
      <c r="A885" s="184"/>
    </row>
    <row r="886" spans="1:1">
      <c r="A886" s="184"/>
    </row>
    <row r="887" spans="1:1">
      <c r="A887" s="184"/>
    </row>
    <row r="888" spans="1:1">
      <c r="A888" s="184"/>
    </row>
    <row r="889" spans="1:1">
      <c r="A889" s="184"/>
    </row>
    <row r="890" spans="1:1">
      <c r="A890" s="184"/>
    </row>
    <row r="891" spans="1:1">
      <c r="A891" s="184"/>
    </row>
    <row r="892" spans="1:1">
      <c r="A892" s="184"/>
    </row>
    <row r="893" spans="1:1">
      <c r="A893" s="184"/>
    </row>
    <row r="894" spans="1:1">
      <c r="A894" s="184"/>
    </row>
    <row r="895" spans="1:1">
      <c r="A895" s="184"/>
    </row>
    <row r="896" spans="1:1">
      <c r="A896" s="184"/>
    </row>
    <row r="897" spans="1:1">
      <c r="A897" s="184"/>
    </row>
    <row r="898" spans="1:1">
      <c r="A898" s="184"/>
    </row>
    <row r="899" spans="1:1">
      <c r="A899" s="184"/>
    </row>
    <row r="900" spans="1:1">
      <c r="A900" s="184"/>
    </row>
    <row r="901" spans="1:1">
      <c r="A901" s="184"/>
    </row>
    <row r="902" spans="1:1">
      <c r="A902" s="184"/>
    </row>
    <row r="903" spans="1:1">
      <c r="A903" s="184"/>
    </row>
    <row r="904" spans="1:1">
      <c r="A904" s="184"/>
    </row>
    <row r="905" spans="1:1">
      <c r="A905" s="184"/>
    </row>
    <row r="906" spans="1:1">
      <c r="A906" s="184"/>
    </row>
    <row r="907" spans="1:1">
      <c r="A907" s="184"/>
    </row>
    <row r="908" spans="1:1">
      <c r="A908" s="184"/>
    </row>
    <row r="909" spans="1:1">
      <c r="A909" s="184"/>
    </row>
    <row r="910" spans="1:1">
      <c r="A910" s="184"/>
    </row>
    <row r="911" spans="1:1">
      <c r="A911" s="184"/>
    </row>
    <row r="912" spans="1:1">
      <c r="A912" s="184"/>
    </row>
    <row r="913" spans="1:1">
      <c r="A913" s="184"/>
    </row>
    <row r="914" spans="1:1">
      <c r="A914" s="184"/>
    </row>
    <row r="915" spans="1:1">
      <c r="A915" s="184"/>
    </row>
    <row r="916" spans="1:1">
      <c r="A916" s="184"/>
    </row>
    <row r="917" spans="1:1">
      <c r="A917" s="184"/>
    </row>
    <row r="918" spans="1:1">
      <c r="A918" s="184"/>
    </row>
    <row r="919" spans="1:1">
      <c r="A919" s="184"/>
    </row>
    <row r="920" spans="1:1">
      <c r="A920" s="184"/>
    </row>
    <row r="921" spans="1:1">
      <c r="A921" s="184"/>
    </row>
    <row r="922" spans="1:1">
      <c r="A922" s="184"/>
    </row>
    <row r="923" spans="1:1">
      <c r="A923" s="184"/>
    </row>
    <row r="924" spans="1:1">
      <c r="A924" s="184"/>
    </row>
    <row r="925" spans="1:1">
      <c r="A925" s="184"/>
    </row>
    <row r="926" spans="1:1">
      <c r="A926" s="184"/>
    </row>
    <row r="927" spans="1:1">
      <c r="A927" s="184"/>
    </row>
    <row r="928" spans="1:1">
      <c r="A928" s="184"/>
    </row>
    <row r="929" spans="1:1">
      <c r="A929" s="184"/>
    </row>
    <row r="930" spans="1:1">
      <c r="A930" s="184"/>
    </row>
    <row r="931" spans="1:1">
      <c r="A931" s="184"/>
    </row>
    <row r="932" spans="1:1">
      <c r="A932" s="184"/>
    </row>
    <row r="933" spans="1:1">
      <c r="A933" s="184"/>
    </row>
    <row r="934" spans="1:1">
      <c r="A934" s="184"/>
    </row>
    <row r="935" spans="1:1">
      <c r="A935" s="184"/>
    </row>
    <row r="936" spans="1:1">
      <c r="A936" s="184"/>
    </row>
    <row r="937" spans="1:1">
      <c r="A937" s="184"/>
    </row>
    <row r="938" spans="1:1">
      <c r="A938" s="184"/>
    </row>
    <row r="939" spans="1:1">
      <c r="A939" s="184"/>
    </row>
    <row r="940" spans="1:1">
      <c r="A940" s="184"/>
    </row>
    <row r="941" spans="1:1">
      <c r="A941" s="184"/>
    </row>
    <row r="942" spans="1:1">
      <c r="A942" s="184"/>
    </row>
    <row r="943" spans="1:1">
      <c r="A943" s="184"/>
    </row>
    <row r="944" spans="1:1">
      <c r="A944" s="184"/>
    </row>
    <row r="945" spans="1:1">
      <c r="A945" s="184"/>
    </row>
    <row r="946" spans="1:1">
      <c r="A946" s="184"/>
    </row>
    <row r="947" spans="1:1">
      <c r="A947" s="184"/>
    </row>
    <row r="948" spans="1:1">
      <c r="A948" s="184"/>
    </row>
    <row r="949" spans="1:1">
      <c r="A949" s="184"/>
    </row>
    <row r="950" spans="1:1">
      <c r="A950" s="184"/>
    </row>
    <row r="951" spans="1:1">
      <c r="A951" s="184"/>
    </row>
    <row r="952" spans="1:1">
      <c r="A952" s="184"/>
    </row>
    <row r="953" spans="1:1">
      <c r="A953" s="184"/>
    </row>
    <row r="954" spans="1:1">
      <c r="A954" s="184"/>
    </row>
    <row r="955" spans="1:1">
      <c r="A955" s="184"/>
    </row>
    <row r="956" spans="1:1">
      <c r="A956" s="184"/>
    </row>
    <row r="957" spans="1:1">
      <c r="A957" s="184"/>
    </row>
    <row r="958" spans="1:1">
      <c r="A958" s="184"/>
    </row>
    <row r="959" spans="1:1">
      <c r="A959" s="184"/>
    </row>
    <row r="960" spans="1:1">
      <c r="A960" s="184"/>
    </row>
    <row r="961" spans="1:1">
      <c r="A961" s="184"/>
    </row>
    <row r="962" spans="1:1">
      <c r="A962" s="184"/>
    </row>
    <row r="963" spans="1:1">
      <c r="A963" s="184"/>
    </row>
    <row r="964" spans="1:1">
      <c r="A964" s="184"/>
    </row>
    <row r="965" spans="1:1">
      <c r="A965" s="184"/>
    </row>
    <row r="966" spans="1:1">
      <c r="A966" s="184"/>
    </row>
    <row r="967" spans="1:1">
      <c r="A967" s="184"/>
    </row>
    <row r="968" spans="1:1">
      <c r="A968" s="184"/>
    </row>
    <row r="969" spans="1:1">
      <c r="A969" s="184"/>
    </row>
    <row r="970" spans="1:1">
      <c r="A970" s="184"/>
    </row>
    <row r="971" spans="1:1">
      <c r="A971" s="184"/>
    </row>
    <row r="972" spans="1:1">
      <c r="A972" s="184"/>
    </row>
    <row r="973" spans="1:1">
      <c r="A973" s="184"/>
    </row>
    <row r="974" spans="1:1">
      <c r="A974" s="184"/>
    </row>
    <row r="975" spans="1:1">
      <c r="A975" s="184"/>
    </row>
    <row r="976" spans="1:1">
      <c r="A976" s="184"/>
    </row>
    <row r="977" spans="1:1">
      <c r="A977" s="184"/>
    </row>
    <row r="978" spans="1:1">
      <c r="A978" s="184"/>
    </row>
    <row r="979" spans="1:1">
      <c r="A979" s="184"/>
    </row>
    <row r="980" spans="1:1">
      <c r="A980" s="184"/>
    </row>
    <row r="981" spans="1:1">
      <c r="A981" s="184"/>
    </row>
    <row r="982" spans="1:1">
      <c r="A982" s="184"/>
    </row>
    <row r="983" spans="1:1">
      <c r="A983" s="184"/>
    </row>
    <row r="984" spans="1:1">
      <c r="A984" s="184"/>
    </row>
  </sheetData>
  <mergeCells count="8">
    <mergeCell ref="A5:F5"/>
    <mergeCell ref="A6:F6"/>
    <mergeCell ref="A1:G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3:G982"/>
  <sheetViews>
    <sheetView topLeftCell="A4" workbookViewId="0">
      <selection activeCell="I26" sqref="I26"/>
    </sheetView>
  </sheetViews>
  <sheetFormatPr defaultColWidth="14.42578125" defaultRowHeight="15" customHeight="1"/>
  <cols>
    <col min="1" max="1" width="22.7109375" customWidth="1"/>
  </cols>
  <sheetData>
    <row r="3" spans="1:7" ht="43.5" customHeight="1">
      <c r="A3" s="334" t="s">
        <v>521</v>
      </c>
      <c r="B3" s="315"/>
      <c r="C3" s="315"/>
      <c r="D3" s="315"/>
      <c r="E3" s="315"/>
      <c r="F3" s="315"/>
      <c r="G3" s="316"/>
    </row>
    <row r="4" spans="1:7">
      <c r="A4" s="165"/>
      <c r="B4" s="335" t="s">
        <v>1</v>
      </c>
      <c r="C4" s="335" t="s">
        <v>2</v>
      </c>
      <c r="D4" s="336" t="s">
        <v>3</v>
      </c>
      <c r="E4" s="337" t="s">
        <v>503</v>
      </c>
      <c r="F4" s="336" t="s">
        <v>5</v>
      </c>
      <c r="G4" s="166"/>
    </row>
    <row r="5" spans="1:7" ht="16.5">
      <c r="A5" s="167" t="s">
        <v>6</v>
      </c>
      <c r="B5" s="326"/>
      <c r="C5" s="326"/>
      <c r="D5" s="326"/>
      <c r="E5" s="326"/>
      <c r="F5" s="326"/>
      <c r="G5" s="44" t="s">
        <v>7</v>
      </c>
    </row>
    <row r="6" spans="1:7" ht="16.5">
      <c r="A6" s="168">
        <v>2</v>
      </c>
      <c r="B6" s="4">
        <v>3</v>
      </c>
      <c r="C6" s="4">
        <v>4</v>
      </c>
      <c r="D6" s="169">
        <v>5</v>
      </c>
      <c r="E6" s="170"/>
      <c r="F6" s="169">
        <v>6</v>
      </c>
      <c r="G6" s="47">
        <v>9</v>
      </c>
    </row>
    <row r="7" spans="1:7">
      <c r="A7" s="332"/>
      <c r="B7" s="315"/>
      <c r="C7" s="315"/>
      <c r="D7" s="315"/>
      <c r="E7" s="315"/>
      <c r="F7" s="316"/>
      <c r="G7" s="166"/>
    </row>
    <row r="8" spans="1:7" ht="16.5">
      <c r="A8" s="333"/>
      <c r="B8" s="315"/>
      <c r="C8" s="315"/>
      <c r="D8" s="315"/>
      <c r="E8" s="315"/>
      <c r="F8" s="316"/>
      <c r="G8" s="166"/>
    </row>
    <row r="9" spans="1:7">
      <c r="A9" s="28" t="s">
        <v>514</v>
      </c>
      <c r="B9" s="9"/>
      <c r="C9" s="172" t="s">
        <v>16</v>
      </c>
      <c r="D9" s="172">
        <v>1500</v>
      </c>
      <c r="E9" s="28">
        <v>15</v>
      </c>
      <c r="F9" s="8">
        <f t="shared" ref="F9:F35" si="0">+D9*E9</f>
        <v>22500</v>
      </c>
      <c r="G9" s="166"/>
    </row>
    <row r="10" spans="1:7">
      <c r="A10" s="28" t="s">
        <v>522</v>
      </c>
      <c r="B10" s="9"/>
      <c r="C10" s="172" t="s">
        <v>16</v>
      </c>
      <c r="D10" s="172">
        <v>150</v>
      </c>
      <c r="E10" s="28">
        <v>20</v>
      </c>
      <c r="F10" s="8">
        <f t="shared" si="0"/>
        <v>3000</v>
      </c>
      <c r="G10" s="166"/>
    </row>
    <row r="11" spans="1:7">
      <c r="A11" s="28" t="s">
        <v>523</v>
      </c>
      <c r="B11" s="9"/>
      <c r="C11" s="172" t="s">
        <v>16</v>
      </c>
      <c r="D11" s="172">
        <v>250</v>
      </c>
      <c r="E11" s="28">
        <v>2</v>
      </c>
      <c r="F11" s="8">
        <f t="shared" si="0"/>
        <v>500</v>
      </c>
      <c r="G11" s="166"/>
    </row>
    <row r="12" spans="1:7">
      <c r="A12" s="28" t="s">
        <v>524</v>
      </c>
      <c r="B12" s="9"/>
      <c r="C12" s="172" t="s">
        <v>16</v>
      </c>
      <c r="D12" s="172">
        <v>100</v>
      </c>
      <c r="E12" s="28">
        <v>20</v>
      </c>
      <c r="F12" s="8">
        <f t="shared" si="0"/>
        <v>2000</v>
      </c>
      <c r="G12" s="166"/>
    </row>
    <row r="13" spans="1:7">
      <c r="A13" s="28" t="s">
        <v>525</v>
      </c>
      <c r="B13" s="9"/>
      <c r="C13" s="172" t="s">
        <v>16</v>
      </c>
      <c r="D13" s="172">
        <v>600</v>
      </c>
      <c r="E13" s="28">
        <v>4</v>
      </c>
      <c r="F13" s="8">
        <f t="shared" si="0"/>
        <v>2400</v>
      </c>
      <c r="G13" s="166"/>
    </row>
    <row r="14" spans="1:7">
      <c r="A14" s="28" t="s">
        <v>526</v>
      </c>
      <c r="B14" s="9"/>
      <c r="C14" s="172" t="s">
        <v>16</v>
      </c>
      <c r="D14" s="172">
        <v>300</v>
      </c>
      <c r="E14" s="28">
        <v>5</v>
      </c>
      <c r="F14" s="8">
        <f t="shared" si="0"/>
        <v>1500</v>
      </c>
      <c r="G14" s="166"/>
    </row>
    <row r="15" spans="1:7">
      <c r="A15" s="28" t="s">
        <v>527</v>
      </c>
      <c r="B15" s="9"/>
      <c r="C15" s="172" t="s">
        <v>16</v>
      </c>
      <c r="D15" s="172">
        <v>250</v>
      </c>
      <c r="E15" s="28">
        <v>8</v>
      </c>
      <c r="F15" s="8">
        <f t="shared" si="0"/>
        <v>2000</v>
      </c>
      <c r="G15" s="166"/>
    </row>
    <row r="16" spans="1:7">
      <c r="A16" s="28" t="s">
        <v>528</v>
      </c>
      <c r="B16" s="9"/>
      <c r="C16" s="172" t="s">
        <v>16</v>
      </c>
      <c r="D16" s="172">
        <v>350</v>
      </c>
      <c r="E16" s="28">
        <v>6</v>
      </c>
      <c r="F16" s="8">
        <f t="shared" si="0"/>
        <v>2100</v>
      </c>
      <c r="G16" s="166"/>
    </row>
    <row r="17" spans="1:7">
      <c r="A17" s="28" t="s">
        <v>513</v>
      </c>
      <c r="B17" s="9"/>
      <c r="C17" s="172" t="s">
        <v>16</v>
      </c>
      <c r="D17" s="172">
        <v>40</v>
      </c>
      <c r="E17" s="28">
        <v>400</v>
      </c>
      <c r="F17" s="8">
        <f t="shared" si="0"/>
        <v>16000</v>
      </c>
      <c r="G17" s="166"/>
    </row>
    <row r="18" spans="1:7">
      <c r="A18" s="28" t="s">
        <v>529</v>
      </c>
      <c r="B18" s="9"/>
      <c r="C18" s="172" t="s">
        <v>16</v>
      </c>
      <c r="D18" s="172">
        <v>250</v>
      </c>
      <c r="E18" s="28">
        <v>14</v>
      </c>
      <c r="F18" s="8">
        <f t="shared" si="0"/>
        <v>3500</v>
      </c>
      <c r="G18" s="166"/>
    </row>
    <row r="19" spans="1:7">
      <c r="A19" s="28" t="s">
        <v>530</v>
      </c>
      <c r="B19" s="9"/>
      <c r="C19" s="172" t="s">
        <v>16</v>
      </c>
      <c r="D19" s="172">
        <v>1000</v>
      </c>
      <c r="E19" s="28">
        <v>2</v>
      </c>
      <c r="F19" s="8">
        <f t="shared" si="0"/>
        <v>2000</v>
      </c>
      <c r="G19" s="166"/>
    </row>
    <row r="20" spans="1:7">
      <c r="A20" s="28" t="s">
        <v>531</v>
      </c>
      <c r="B20" s="9"/>
      <c r="C20" s="172" t="s">
        <v>16</v>
      </c>
      <c r="D20" s="172">
        <v>600</v>
      </c>
      <c r="E20" s="28">
        <v>8</v>
      </c>
      <c r="F20" s="8">
        <f t="shared" si="0"/>
        <v>4800</v>
      </c>
      <c r="G20" s="166"/>
    </row>
    <row r="21" spans="1:7">
      <c r="A21" s="28" t="s">
        <v>315</v>
      </c>
      <c r="B21" s="9"/>
      <c r="C21" s="172" t="s">
        <v>16</v>
      </c>
      <c r="D21" s="172">
        <v>480</v>
      </c>
      <c r="E21" s="28">
        <v>3</v>
      </c>
      <c r="F21" s="8">
        <f t="shared" si="0"/>
        <v>1440</v>
      </c>
      <c r="G21" s="166"/>
    </row>
    <row r="22" spans="1:7">
      <c r="A22" s="28" t="s">
        <v>516</v>
      </c>
      <c r="B22" s="9"/>
      <c r="C22" s="172" t="s">
        <v>16</v>
      </c>
      <c r="D22" s="172">
        <v>280</v>
      </c>
      <c r="E22" s="28">
        <v>5</v>
      </c>
      <c r="F22" s="8">
        <f t="shared" si="0"/>
        <v>1400</v>
      </c>
      <c r="G22" s="166"/>
    </row>
    <row r="23" spans="1:7">
      <c r="A23" s="28" t="s">
        <v>532</v>
      </c>
      <c r="B23" s="9"/>
      <c r="C23" s="172" t="s">
        <v>16</v>
      </c>
      <c r="D23" s="172">
        <v>300</v>
      </c>
      <c r="E23" s="28">
        <v>2</v>
      </c>
      <c r="F23" s="8">
        <f t="shared" si="0"/>
        <v>600</v>
      </c>
      <c r="G23" s="52"/>
    </row>
    <row r="24" spans="1:7">
      <c r="A24" s="28" t="s">
        <v>533</v>
      </c>
      <c r="B24" s="9"/>
      <c r="C24" s="172" t="s">
        <v>16</v>
      </c>
      <c r="D24" s="172">
        <v>100</v>
      </c>
      <c r="E24" s="28">
        <v>5</v>
      </c>
      <c r="F24" s="8">
        <f t="shared" si="0"/>
        <v>500</v>
      </c>
      <c r="G24" s="166"/>
    </row>
    <row r="25" spans="1:7">
      <c r="A25" s="28" t="s">
        <v>534</v>
      </c>
      <c r="B25" s="9"/>
      <c r="C25" s="172" t="s">
        <v>16</v>
      </c>
      <c r="D25" s="172">
        <v>300</v>
      </c>
      <c r="E25" s="28">
        <v>5</v>
      </c>
      <c r="F25" s="8">
        <f t="shared" si="0"/>
        <v>1500</v>
      </c>
      <c r="G25" s="166"/>
    </row>
    <row r="26" spans="1:7">
      <c r="A26" s="28" t="s">
        <v>28</v>
      </c>
      <c r="B26" s="9"/>
      <c r="C26" s="172" t="s">
        <v>16</v>
      </c>
      <c r="D26" s="172">
        <v>1000</v>
      </c>
      <c r="E26" s="28">
        <v>4</v>
      </c>
      <c r="F26" s="8">
        <f t="shared" si="0"/>
        <v>4000</v>
      </c>
      <c r="G26" s="166"/>
    </row>
    <row r="27" spans="1:7">
      <c r="A27" s="28" t="s">
        <v>535</v>
      </c>
      <c r="B27" s="9"/>
      <c r="C27" s="172" t="s">
        <v>16</v>
      </c>
      <c r="D27" s="174">
        <v>350</v>
      </c>
      <c r="E27" s="28">
        <v>5</v>
      </c>
      <c r="F27" s="8">
        <f t="shared" si="0"/>
        <v>1750</v>
      </c>
      <c r="G27" s="166"/>
    </row>
    <row r="28" spans="1:7">
      <c r="A28" s="28" t="s">
        <v>536</v>
      </c>
      <c r="B28" s="9"/>
      <c r="C28" s="172" t="s">
        <v>16</v>
      </c>
      <c r="D28" s="174">
        <v>3500</v>
      </c>
      <c r="E28" s="28">
        <v>6</v>
      </c>
      <c r="F28" s="8">
        <f t="shared" si="0"/>
        <v>21000</v>
      </c>
      <c r="G28" s="166"/>
    </row>
    <row r="29" spans="1:7">
      <c r="A29" s="28" t="s">
        <v>173</v>
      </c>
      <c r="B29" s="9"/>
      <c r="C29" s="172" t="s">
        <v>16</v>
      </c>
      <c r="D29" s="174">
        <v>1300</v>
      </c>
      <c r="E29" s="28">
        <v>2</v>
      </c>
      <c r="F29" s="8">
        <f t="shared" si="0"/>
        <v>2600</v>
      </c>
      <c r="G29" s="166"/>
    </row>
    <row r="30" spans="1:7">
      <c r="A30" s="28" t="s">
        <v>537</v>
      </c>
      <c r="B30" s="9"/>
      <c r="C30" s="172" t="s">
        <v>16</v>
      </c>
      <c r="D30" s="174">
        <v>300</v>
      </c>
      <c r="E30" s="28">
        <v>3</v>
      </c>
      <c r="F30" s="8">
        <f t="shared" si="0"/>
        <v>900</v>
      </c>
      <c r="G30" s="166"/>
    </row>
    <row r="31" spans="1:7">
      <c r="A31" s="28" t="s">
        <v>538</v>
      </c>
      <c r="B31" s="9"/>
      <c r="C31" s="172" t="s">
        <v>16</v>
      </c>
      <c r="D31" s="172">
        <v>200</v>
      </c>
      <c r="E31" s="28">
        <v>3</v>
      </c>
      <c r="F31" s="8">
        <f t="shared" si="0"/>
        <v>600</v>
      </c>
      <c r="G31" s="166"/>
    </row>
    <row r="32" spans="1:7">
      <c r="A32" s="28" t="s">
        <v>539</v>
      </c>
      <c r="B32" s="9"/>
      <c r="C32" s="172" t="s">
        <v>16</v>
      </c>
      <c r="D32" s="172">
        <v>180</v>
      </c>
      <c r="E32" s="28">
        <v>4</v>
      </c>
      <c r="F32" s="8">
        <f t="shared" si="0"/>
        <v>720</v>
      </c>
      <c r="G32" s="166"/>
    </row>
    <row r="33" spans="1:7">
      <c r="A33" s="28" t="s">
        <v>540</v>
      </c>
      <c r="B33" s="9"/>
      <c r="C33" s="172" t="s">
        <v>16</v>
      </c>
      <c r="D33" s="172">
        <v>500</v>
      </c>
      <c r="E33" s="28">
        <v>1</v>
      </c>
      <c r="F33" s="8">
        <f t="shared" si="0"/>
        <v>500</v>
      </c>
      <c r="G33" s="166"/>
    </row>
    <row r="34" spans="1:7">
      <c r="A34" s="28" t="s">
        <v>541</v>
      </c>
      <c r="B34" s="9"/>
      <c r="C34" s="172" t="s">
        <v>16</v>
      </c>
      <c r="D34" s="172">
        <v>680000</v>
      </c>
      <c r="E34" s="28">
        <v>1</v>
      </c>
      <c r="F34" s="8">
        <f t="shared" si="0"/>
        <v>680000</v>
      </c>
      <c r="G34" s="166"/>
    </row>
    <row r="35" spans="1:7">
      <c r="A35" s="28" t="s">
        <v>542</v>
      </c>
      <c r="B35" s="9"/>
      <c r="C35" s="172" t="s">
        <v>16</v>
      </c>
      <c r="D35" s="172">
        <v>60000</v>
      </c>
      <c r="E35" s="28">
        <v>1</v>
      </c>
      <c r="F35" s="8">
        <f t="shared" si="0"/>
        <v>60000</v>
      </c>
      <c r="G35" s="166"/>
    </row>
    <row r="36" spans="1:7" ht="16.5">
      <c r="A36" s="179"/>
      <c r="B36" s="166"/>
      <c r="C36" s="172"/>
      <c r="D36" s="170"/>
      <c r="E36" s="55"/>
      <c r="F36" s="16"/>
      <c r="G36" s="166"/>
    </row>
    <row r="37" spans="1:7" ht="16.5">
      <c r="A37" s="179"/>
      <c r="B37" s="166"/>
      <c r="C37" s="172"/>
      <c r="D37" s="180"/>
      <c r="E37" s="55"/>
      <c r="F37" s="16"/>
      <c r="G37" s="166"/>
    </row>
    <row r="38" spans="1:7" ht="16.5">
      <c r="A38" s="176"/>
      <c r="B38" s="181"/>
      <c r="C38" s="181"/>
      <c r="D38" s="182"/>
      <c r="E38" s="183"/>
      <c r="F38" s="182"/>
      <c r="G38" s="165"/>
    </row>
    <row r="39" spans="1:7" ht="17.25">
      <c r="A39" s="175"/>
      <c r="B39" s="9"/>
      <c r="C39" s="9"/>
      <c r="D39" s="180"/>
      <c r="E39" s="52"/>
      <c r="F39" s="178">
        <f>SUM(F9:F38)</f>
        <v>839810</v>
      </c>
      <c r="G39" s="52"/>
    </row>
    <row r="40" spans="1:7">
      <c r="A40" s="184"/>
    </row>
    <row r="41" spans="1:7">
      <c r="A41" s="184"/>
    </row>
    <row r="42" spans="1:7">
      <c r="A42" s="184"/>
    </row>
    <row r="43" spans="1:7">
      <c r="A43" s="184"/>
    </row>
    <row r="44" spans="1:7">
      <c r="A44" s="184"/>
    </row>
    <row r="45" spans="1:7">
      <c r="A45" s="184"/>
    </row>
    <row r="46" spans="1:7">
      <c r="A46" s="184"/>
    </row>
    <row r="47" spans="1:7">
      <c r="A47" s="184"/>
    </row>
    <row r="48" spans="1:7">
      <c r="A48" s="184"/>
    </row>
    <row r="49" spans="1:1">
      <c r="A49" s="184"/>
    </row>
    <row r="50" spans="1:1">
      <c r="A50" s="184"/>
    </row>
    <row r="51" spans="1:1">
      <c r="A51" s="184"/>
    </row>
    <row r="52" spans="1:1">
      <c r="A52" s="184"/>
    </row>
    <row r="53" spans="1:1">
      <c r="A53" s="184"/>
    </row>
    <row r="54" spans="1:1">
      <c r="A54" s="184"/>
    </row>
    <row r="55" spans="1:1">
      <c r="A55" s="184"/>
    </row>
    <row r="56" spans="1:1">
      <c r="A56" s="184"/>
    </row>
    <row r="57" spans="1:1">
      <c r="A57" s="184"/>
    </row>
    <row r="58" spans="1:1">
      <c r="A58" s="184"/>
    </row>
    <row r="59" spans="1:1">
      <c r="A59" s="184"/>
    </row>
    <row r="60" spans="1:1">
      <c r="A60" s="184"/>
    </row>
    <row r="61" spans="1:1">
      <c r="A61" s="184"/>
    </row>
    <row r="62" spans="1:1">
      <c r="A62" s="184"/>
    </row>
    <row r="63" spans="1:1">
      <c r="A63" s="184"/>
    </row>
    <row r="64" spans="1:1">
      <c r="A64" s="184"/>
    </row>
    <row r="65" spans="1:1">
      <c r="A65" s="184"/>
    </row>
    <row r="66" spans="1:1">
      <c r="A66" s="184"/>
    </row>
    <row r="67" spans="1:1">
      <c r="A67" s="184"/>
    </row>
    <row r="68" spans="1:1">
      <c r="A68" s="184"/>
    </row>
    <row r="69" spans="1:1">
      <c r="A69" s="184"/>
    </row>
    <row r="70" spans="1:1">
      <c r="A70" s="184"/>
    </row>
    <row r="71" spans="1:1">
      <c r="A71" s="184"/>
    </row>
    <row r="72" spans="1:1">
      <c r="A72" s="184"/>
    </row>
    <row r="73" spans="1:1">
      <c r="A73" s="184"/>
    </row>
    <row r="74" spans="1:1">
      <c r="A74" s="184"/>
    </row>
    <row r="75" spans="1:1">
      <c r="A75" s="184"/>
    </row>
    <row r="76" spans="1:1">
      <c r="A76" s="184"/>
    </row>
    <row r="77" spans="1:1">
      <c r="A77" s="184"/>
    </row>
    <row r="78" spans="1:1">
      <c r="A78" s="184"/>
    </row>
    <row r="79" spans="1:1">
      <c r="A79" s="184"/>
    </row>
    <row r="80" spans="1:1">
      <c r="A80" s="184"/>
    </row>
    <row r="81" spans="1:1">
      <c r="A81" s="184"/>
    </row>
    <row r="82" spans="1:1">
      <c r="A82" s="184"/>
    </row>
    <row r="83" spans="1:1">
      <c r="A83" s="184"/>
    </row>
    <row r="84" spans="1:1">
      <c r="A84" s="184"/>
    </row>
    <row r="85" spans="1:1">
      <c r="A85" s="184"/>
    </row>
    <row r="86" spans="1:1">
      <c r="A86" s="184"/>
    </row>
    <row r="87" spans="1:1">
      <c r="A87" s="184"/>
    </row>
    <row r="88" spans="1:1">
      <c r="A88" s="184"/>
    </row>
    <row r="89" spans="1:1">
      <c r="A89" s="184"/>
    </row>
    <row r="90" spans="1:1">
      <c r="A90" s="184"/>
    </row>
    <row r="91" spans="1:1">
      <c r="A91" s="184"/>
    </row>
    <row r="92" spans="1:1">
      <c r="A92" s="184"/>
    </row>
    <row r="93" spans="1:1">
      <c r="A93" s="184"/>
    </row>
    <row r="94" spans="1:1">
      <c r="A94" s="184"/>
    </row>
    <row r="95" spans="1:1">
      <c r="A95" s="184"/>
    </row>
    <row r="96" spans="1:1">
      <c r="A96" s="184"/>
    </row>
    <row r="97" spans="1:1">
      <c r="A97" s="184"/>
    </row>
    <row r="98" spans="1:1">
      <c r="A98" s="184"/>
    </row>
    <row r="99" spans="1:1">
      <c r="A99" s="184"/>
    </row>
    <row r="100" spans="1:1">
      <c r="A100" s="184"/>
    </row>
    <row r="101" spans="1:1">
      <c r="A101" s="184"/>
    </row>
    <row r="102" spans="1:1">
      <c r="A102" s="184"/>
    </row>
    <row r="103" spans="1:1">
      <c r="A103" s="184"/>
    </row>
    <row r="104" spans="1:1">
      <c r="A104" s="184"/>
    </row>
    <row r="105" spans="1:1">
      <c r="A105" s="184"/>
    </row>
    <row r="106" spans="1:1">
      <c r="A106" s="184"/>
    </row>
    <row r="107" spans="1:1">
      <c r="A107" s="184"/>
    </row>
    <row r="108" spans="1:1">
      <c r="A108" s="184"/>
    </row>
    <row r="109" spans="1:1">
      <c r="A109" s="184"/>
    </row>
    <row r="110" spans="1:1">
      <c r="A110" s="184"/>
    </row>
    <row r="111" spans="1:1">
      <c r="A111" s="184"/>
    </row>
    <row r="112" spans="1:1">
      <c r="A112" s="184"/>
    </row>
    <row r="113" spans="1:1">
      <c r="A113" s="184"/>
    </row>
    <row r="114" spans="1:1">
      <c r="A114" s="184"/>
    </row>
    <row r="115" spans="1:1">
      <c r="A115" s="184"/>
    </row>
    <row r="116" spans="1:1">
      <c r="A116" s="184"/>
    </row>
    <row r="117" spans="1:1">
      <c r="A117" s="184"/>
    </row>
    <row r="118" spans="1:1">
      <c r="A118" s="184"/>
    </row>
    <row r="119" spans="1:1">
      <c r="A119" s="184"/>
    </row>
    <row r="120" spans="1:1">
      <c r="A120" s="184"/>
    </row>
    <row r="121" spans="1:1">
      <c r="A121" s="184"/>
    </row>
    <row r="122" spans="1:1">
      <c r="A122" s="184"/>
    </row>
    <row r="123" spans="1:1">
      <c r="A123" s="184"/>
    </row>
    <row r="124" spans="1:1">
      <c r="A124" s="184"/>
    </row>
    <row r="125" spans="1:1">
      <c r="A125" s="184"/>
    </row>
    <row r="126" spans="1:1">
      <c r="A126" s="184"/>
    </row>
    <row r="127" spans="1:1">
      <c r="A127" s="184"/>
    </row>
    <row r="128" spans="1:1">
      <c r="A128" s="184"/>
    </row>
    <row r="129" spans="1:1">
      <c r="A129" s="184"/>
    </row>
    <row r="130" spans="1:1">
      <c r="A130" s="184"/>
    </row>
    <row r="131" spans="1:1">
      <c r="A131" s="184"/>
    </row>
    <row r="132" spans="1:1">
      <c r="A132" s="184"/>
    </row>
    <row r="133" spans="1:1">
      <c r="A133" s="184"/>
    </row>
    <row r="134" spans="1:1">
      <c r="A134" s="184"/>
    </row>
    <row r="135" spans="1:1">
      <c r="A135" s="184"/>
    </row>
    <row r="136" spans="1:1">
      <c r="A136" s="184"/>
    </row>
    <row r="137" spans="1:1">
      <c r="A137" s="184"/>
    </row>
    <row r="138" spans="1:1">
      <c r="A138" s="184"/>
    </row>
    <row r="139" spans="1:1">
      <c r="A139" s="184"/>
    </row>
    <row r="140" spans="1:1">
      <c r="A140" s="184"/>
    </row>
    <row r="141" spans="1:1">
      <c r="A141" s="184"/>
    </row>
    <row r="142" spans="1:1">
      <c r="A142" s="184"/>
    </row>
    <row r="143" spans="1:1">
      <c r="A143" s="184"/>
    </row>
    <row r="144" spans="1:1">
      <c r="A144" s="184"/>
    </row>
    <row r="145" spans="1:1">
      <c r="A145" s="184"/>
    </row>
    <row r="146" spans="1:1">
      <c r="A146" s="184"/>
    </row>
    <row r="147" spans="1:1">
      <c r="A147" s="184"/>
    </row>
    <row r="148" spans="1:1">
      <c r="A148" s="184"/>
    </row>
    <row r="149" spans="1:1">
      <c r="A149" s="184"/>
    </row>
    <row r="150" spans="1:1">
      <c r="A150" s="184"/>
    </row>
    <row r="151" spans="1:1">
      <c r="A151" s="184"/>
    </row>
    <row r="152" spans="1:1">
      <c r="A152" s="184"/>
    </row>
    <row r="153" spans="1:1">
      <c r="A153" s="184"/>
    </row>
    <row r="154" spans="1:1">
      <c r="A154" s="184"/>
    </row>
    <row r="155" spans="1:1">
      <c r="A155" s="184"/>
    </row>
    <row r="156" spans="1:1">
      <c r="A156" s="184"/>
    </row>
    <row r="157" spans="1:1">
      <c r="A157" s="184"/>
    </row>
    <row r="158" spans="1:1">
      <c r="A158" s="184"/>
    </row>
    <row r="159" spans="1:1">
      <c r="A159" s="184"/>
    </row>
    <row r="160" spans="1:1">
      <c r="A160" s="184"/>
    </row>
    <row r="161" spans="1:1">
      <c r="A161" s="184"/>
    </row>
    <row r="162" spans="1:1">
      <c r="A162" s="184"/>
    </row>
    <row r="163" spans="1:1">
      <c r="A163" s="184"/>
    </row>
    <row r="164" spans="1:1">
      <c r="A164" s="184"/>
    </row>
    <row r="165" spans="1:1">
      <c r="A165" s="184"/>
    </row>
    <row r="166" spans="1:1">
      <c r="A166" s="184"/>
    </row>
    <row r="167" spans="1:1">
      <c r="A167" s="184"/>
    </row>
    <row r="168" spans="1:1">
      <c r="A168" s="184"/>
    </row>
    <row r="169" spans="1:1">
      <c r="A169" s="184"/>
    </row>
    <row r="170" spans="1:1">
      <c r="A170" s="184"/>
    </row>
    <row r="171" spans="1:1">
      <c r="A171" s="184"/>
    </row>
    <row r="172" spans="1:1">
      <c r="A172" s="184"/>
    </row>
    <row r="173" spans="1:1">
      <c r="A173" s="184"/>
    </row>
    <row r="174" spans="1:1">
      <c r="A174" s="184"/>
    </row>
    <row r="175" spans="1:1">
      <c r="A175" s="184"/>
    </row>
    <row r="176" spans="1:1">
      <c r="A176" s="184"/>
    </row>
    <row r="177" spans="1:1">
      <c r="A177" s="184"/>
    </row>
    <row r="178" spans="1:1">
      <c r="A178" s="184"/>
    </row>
    <row r="179" spans="1:1">
      <c r="A179" s="184"/>
    </row>
    <row r="180" spans="1:1">
      <c r="A180" s="184"/>
    </row>
    <row r="181" spans="1:1">
      <c r="A181" s="184"/>
    </row>
    <row r="182" spans="1:1">
      <c r="A182" s="184"/>
    </row>
    <row r="183" spans="1:1">
      <c r="A183" s="184"/>
    </row>
    <row r="184" spans="1:1">
      <c r="A184" s="184"/>
    </row>
    <row r="185" spans="1:1">
      <c r="A185" s="184"/>
    </row>
    <row r="186" spans="1:1">
      <c r="A186" s="184"/>
    </row>
    <row r="187" spans="1:1">
      <c r="A187" s="184"/>
    </row>
    <row r="188" spans="1:1">
      <c r="A188" s="184"/>
    </row>
    <row r="189" spans="1:1">
      <c r="A189" s="184"/>
    </row>
    <row r="190" spans="1:1">
      <c r="A190" s="184"/>
    </row>
    <row r="191" spans="1:1">
      <c r="A191" s="184"/>
    </row>
    <row r="192" spans="1:1">
      <c r="A192" s="184"/>
    </row>
    <row r="193" spans="1:1">
      <c r="A193" s="184"/>
    </row>
    <row r="194" spans="1:1">
      <c r="A194" s="184"/>
    </row>
    <row r="195" spans="1:1">
      <c r="A195" s="184"/>
    </row>
    <row r="196" spans="1:1">
      <c r="A196" s="184"/>
    </row>
    <row r="197" spans="1:1">
      <c r="A197" s="184"/>
    </row>
    <row r="198" spans="1:1">
      <c r="A198" s="184"/>
    </row>
    <row r="199" spans="1:1">
      <c r="A199" s="184"/>
    </row>
    <row r="200" spans="1:1">
      <c r="A200" s="184"/>
    </row>
    <row r="201" spans="1:1">
      <c r="A201" s="184"/>
    </row>
    <row r="202" spans="1:1">
      <c r="A202" s="184"/>
    </row>
    <row r="203" spans="1:1">
      <c r="A203" s="184"/>
    </row>
    <row r="204" spans="1:1">
      <c r="A204" s="184"/>
    </row>
    <row r="205" spans="1:1">
      <c r="A205" s="184"/>
    </row>
    <row r="206" spans="1:1">
      <c r="A206" s="184"/>
    </row>
    <row r="207" spans="1:1">
      <c r="A207" s="184"/>
    </row>
    <row r="208" spans="1:1">
      <c r="A208" s="184"/>
    </row>
    <row r="209" spans="1:1">
      <c r="A209" s="184"/>
    </row>
    <row r="210" spans="1:1">
      <c r="A210" s="184"/>
    </row>
    <row r="211" spans="1:1">
      <c r="A211" s="184"/>
    </row>
    <row r="212" spans="1:1">
      <c r="A212" s="184"/>
    </row>
    <row r="213" spans="1:1">
      <c r="A213" s="184"/>
    </row>
    <row r="214" spans="1:1">
      <c r="A214" s="184"/>
    </row>
    <row r="215" spans="1:1">
      <c r="A215" s="184"/>
    </row>
    <row r="216" spans="1:1">
      <c r="A216" s="184"/>
    </row>
    <row r="217" spans="1:1">
      <c r="A217" s="184"/>
    </row>
    <row r="218" spans="1:1">
      <c r="A218" s="184"/>
    </row>
    <row r="219" spans="1:1">
      <c r="A219" s="184"/>
    </row>
    <row r="220" spans="1:1">
      <c r="A220" s="184"/>
    </row>
    <row r="221" spans="1:1">
      <c r="A221" s="184"/>
    </row>
    <row r="222" spans="1:1">
      <c r="A222" s="184"/>
    </row>
    <row r="223" spans="1:1">
      <c r="A223" s="184"/>
    </row>
    <row r="224" spans="1:1">
      <c r="A224" s="184"/>
    </row>
    <row r="225" spans="1:1">
      <c r="A225" s="184"/>
    </row>
    <row r="226" spans="1:1">
      <c r="A226" s="184"/>
    </row>
    <row r="227" spans="1:1">
      <c r="A227" s="184"/>
    </row>
    <row r="228" spans="1:1">
      <c r="A228" s="184"/>
    </row>
    <row r="229" spans="1:1">
      <c r="A229" s="184"/>
    </row>
    <row r="230" spans="1:1">
      <c r="A230" s="184"/>
    </row>
    <row r="231" spans="1:1">
      <c r="A231" s="184"/>
    </row>
    <row r="232" spans="1:1">
      <c r="A232" s="184"/>
    </row>
    <row r="233" spans="1:1">
      <c r="A233" s="184"/>
    </row>
    <row r="234" spans="1:1">
      <c r="A234" s="184"/>
    </row>
    <row r="235" spans="1:1">
      <c r="A235" s="184"/>
    </row>
    <row r="236" spans="1:1">
      <c r="A236" s="184"/>
    </row>
    <row r="237" spans="1:1">
      <c r="A237" s="184"/>
    </row>
    <row r="238" spans="1:1">
      <c r="A238" s="184"/>
    </row>
    <row r="239" spans="1:1">
      <c r="A239" s="184"/>
    </row>
    <row r="240" spans="1:1">
      <c r="A240" s="184"/>
    </row>
    <row r="241" spans="1:1">
      <c r="A241" s="184"/>
    </row>
    <row r="242" spans="1:1">
      <c r="A242" s="184"/>
    </row>
    <row r="243" spans="1:1">
      <c r="A243" s="184"/>
    </row>
    <row r="244" spans="1:1">
      <c r="A244" s="184"/>
    </row>
    <row r="245" spans="1:1">
      <c r="A245" s="184"/>
    </row>
    <row r="246" spans="1:1">
      <c r="A246" s="184"/>
    </row>
    <row r="247" spans="1:1">
      <c r="A247" s="184"/>
    </row>
    <row r="248" spans="1:1">
      <c r="A248" s="184"/>
    </row>
    <row r="249" spans="1:1">
      <c r="A249" s="184"/>
    </row>
    <row r="250" spans="1:1">
      <c r="A250" s="184"/>
    </row>
    <row r="251" spans="1:1">
      <c r="A251" s="184"/>
    </row>
    <row r="252" spans="1:1">
      <c r="A252" s="184"/>
    </row>
    <row r="253" spans="1:1">
      <c r="A253" s="184"/>
    </row>
    <row r="254" spans="1:1">
      <c r="A254" s="184"/>
    </row>
    <row r="255" spans="1:1">
      <c r="A255" s="184"/>
    </row>
    <row r="256" spans="1:1">
      <c r="A256" s="184"/>
    </row>
    <row r="257" spans="1:1">
      <c r="A257" s="184"/>
    </row>
    <row r="258" spans="1:1">
      <c r="A258" s="184"/>
    </row>
    <row r="259" spans="1:1">
      <c r="A259" s="184"/>
    </row>
    <row r="260" spans="1:1">
      <c r="A260" s="184"/>
    </row>
    <row r="261" spans="1:1">
      <c r="A261" s="184"/>
    </row>
    <row r="262" spans="1:1">
      <c r="A262" s="184"/>
    </row>
    <row r="263" spans="1:1">
      <c r="A263" s="184"/>
    </row>
    <row r="264" spans="1:1">
      <c r="A264" s="184"/>
    </row>
    <row r="265" spans="1:1">
      <c r="A265" s="184"/>
    </row>
    <row r="266" spans="1:1">
      <c r="A266" s="184"/>
    </row>
    <row r="267" spans="1:1">
      <c r="A267" s="184"/>
    </row>
    <row r="268" spans="1:1">
      <c r="A268" s="184"/>
    </row>
    <row r="269" spans="1:1">
      <c r="A269" s="184"/>
    </row>
    <row r="270" spans="1:1">
      <c r="A270" s="184"/>
    </row>
    <row r="271" spans="1:1">
      <c r="A271" s="184"/>
    </row>
    <row r="272" spans="1:1">
      <c r="A272" s="184"/>
    </row>
    <row r="273" spans="1:1">
      <c r="A273" s="184"/>
    </row>
    <row r="274" spans="1:1">
      <c r="A274" s="184"/>
    </row>
    <row r="275" spans="1:1">
      <c r="A275" s="184"/>
    </row>
    <row r="276" spans="1:1">
      <c r="A276" s="184"/>
    </row>
    <row r="277" spans="1:1">
      <c r="A277" s="184"/>
    </row>
    <row r="278" spans="1:1">
      <c r="A278" s="184"/>
    </row>
    <row r="279" spans="1:1">
      <c r="A279" s="184"/>
    </row>
    <row r="280" spans="1:1">
      <c r="A280" s="184"/>
    </row>
    <row r="281" spans="1:1">
      <c r="A281" s="184"/>
    </row>
    <row r="282" spans="1:1">
      <c r="A282" s="184"/>
    </row>
    <row r="283" spans="1:1">
      <c r="A283" s="184"/>
    </row>
    <row r="284" spans="1:1">
      <c r="A284" s="184"/>
    </row>
    <row r="285" spans="1:1">
      <c r="A285" s="184"/>
    </row>
    <row r="286" spans="1:1">
      <c r="A286" s="184"/>
    </row>
    <row r="287" spans="1:1">
      <c r="A287" s="184"/>
    </row>
    <row r="288" spans="1:1">
      <c r="A288" s="184"/>
    </row>
    <row r="289" spans="1:1">
      <c r="A289" s="184"/>
    </row>
    <row r="290" spans="1:1">
      <c r="A290" s="184"/>
    </row>
    <row r="291" spans="1:1">
      <c r="A291" s="184"/>
    </row>
    <row r="292" spans="1:1">
      <c r="A292" s="184"/>
    </row>
    <row r="293" spans="1:1">
      <c r="A293" s="184"/>
    </row>
    <row r="294" spans="1:1">
      <c r="A294" s="184"/>
    </row>
    <row r="295" spans="1:1">
      <c r="A295" s="184"/>
    </row>
    <row r="296" spans="1:1">
      <c r="A296" s="184"/>
    </row>
    <row r="297" spans="1:1">
      <c r="A297" s="184"/>
    </row>
    <row r="298" spans="1:1">
      <c r="A298" s="184"/>
    </row>
    <row r="299" spans="1:1">
      <c r="A299" s="184"/>
    </row>
    <row r="300" spans="1:1">
      <c r="A300" s="184"/>
    </row>
    <row r="301" spans="1:1">
      <c r="A301" s="184"/>
    </row>
    <row r="302" spans="1:1">
      <c r="A302" s="184"/>
    </row>
    <row r="303" spans="1:1">
      <c r="A303" s="184"/>
    </row>
    <row r="304" spans="1:1">
      <c r="A304" s="184"/>
    </row>
    <row r="305" spans="1:1">
      <c r="A305" s="184"/>
    </row>
    <row r="306" spans="1:1">
      <c r="A306" s="184"/>
    </row>
    <row r="307" spans="1:1">
      <c r="A307" s="184"/>
    </row>
    <row r="308" spans="1:1">
      <c r="A308" s="184"/>
    </row>
    <row r="309" spans="1:1">
      <c r="A309" s="184"/>
    </row>
    <row r="310" spans="1:1">
      <c r="A310" s="184"/>
    </row>
    <row r="311" spans="1:1">
      <c r="A311" s="184"/>
    </row>
    <row r="312" spans="1:1">
      <c r="A312" s="184"/>
    </row>
    <row r="313" spans="1:1">
      <c r="A313" s="184"/>
    </row>
    <row r="314" spans="1:1">
      <c r="A314" s="184"/>
    </row>
    <row r="315" spans="1:1">
      <c r="A315" s="184"/>
    </row>
    <row r="316" spans="1:1">
      <c r="A316" s="184"/>
    </row>
    <row r="317" spans="1:1">
      <c r="A317" s="184"/>
    </row>
    <row r="318" spans="1:1">
      <c r="A318" s="184"/>
    </row>
    <row r="319" spans="1:1">
      <c r="A319" s="184"/>
    </row>
    <row r="320" spans="1:1">
      <c r="A320" s="184"/>
    </row>
    <row r="321" spans="1:1">
      <c r="A321" s="184"/>
    </row>
    <row r="322" spans="1:1">
      <c r="A322" s="184"/>
    </row>
    <row r="323" spans="1:1">
      <c r="A323" s="184"/>
    </row>
    <row r="324" spans="1:1">
      <c r="A324" s="184"/>
    </row>
    <row r="325" spans="1:1">
      <c r="A325" s="184"/>
    </row>
    <row r="326" spans="1:1">
      <c r="A326" s="184"/>
    </row>
    <row r="327" spans="1:1">
      <c r="A327" s="184"/>
    </row>
    <row r="328" spans="1:1">
      <c r="A328" s="184"/>
    </row>
    <row r="329" spans="1:1">
      <c r="A329" s="184"/>
    </row>
    <row r="330" spans="1:1">
      <c r="A330" s="184"/>
    </row>
    <row r="331" spans="1:1">
      <c r="A331" s="184"/>
    </row>
    <row r="332" spans="1:1">
      <c r="A332" s="184"/>
    </row>
    <row r="333" spans="1:1">
      <c r="A333" s="184"/>
    </row>
    <row r="334" spans="1:1">
      <c r="A334" s="184"/>
    </row>
    <row r="335" spans="1:1">
      <c r="A335" s="184"/>
    </row>
    <row r="336" spans="1:1">
      <c r="A336" s="184"/>
    </row>
    <row r="337" spans="1:1">
      <c r="A337" s="184"/>
    </row>
    <row r="338" spans="1:1">
      <c r="A338" s="184"/>
    </row>
    <row r="339" spans="1:1">
      <c r="A339" s="184"/>
    </row>
    <row r="340" spans="1:1">
      <c r="A340" s="184"/>
    </row>
    <row r="341" spans="1:1">
      <c r="A341" s="184"/>
    </row>
    <row r="342" spans="1:1">
      <c r="A342" s="184"/>
    </row>
    <row r="343" spans="1:1">
      <c r="A343" s="184"/>
    </row>
    <row r="344" spans="1:1">
      <c r="A344" s="184"/>
    </row>
    <row r="345" spans="1:1">
      <c r="A345" s="184"/>
    </row>
    <row r="346" spans="1:1">
      <c r="A346" s="184"/>
    </row>
    <row r="347" spans="1:1">
      <c r="A347" s="184"/>
    </row>
    <row r="348" spans="1:1">
      <c r="A348" s="184"/>
    </row>
    <row r="349" spans="1:1">
      <c r="A349" s="184"/>
    </row>
    <row r="350" spans="1:1">
      <c r="A350" s="184"/>
    </row>
    <row r="351" spans="1:1">
      <c r="A351" s="184"/>
    </row>
    <row r="352" spans="1:1">
      <c r="A352" s="184"/>
    </row>
    <row r="353" spans="1:1">
      <c r="A353" s="184"/>
    </row>
    <row r="354" spans="1:1">
      <c r="A354" s="184"/>
    </row>
    <row r="355" spans="1:1">
      <c r="A355" s="184"/>
    </row>
    <row r="356" spans="1:1">
      <c r="A356" s="184"/>
    </row>
    <row r="357" spans="1:1">
      <c r="A357" s="184"/>
    </row>
    <row r="358" spans="1:1">
      <c r="A358" s="184"/>
    </row>
    <row r="359" spans="1:1">
      <c r="A359" s="184"/>
    </row>
    <row r="360" spans="1:1">
      <c r="A360" s="184"/>
    </row>
    <row r="361" spans="1:1">
      <c r="A361" s="184"/>
    </row>
    <row r="362" spans="1:1">
      <c r="A362" s="184"/>
    </row>
    <row r="363" spans="1:1">
      <c r="A363" s="184"/>
    </row>
    <row r="364" spans="1:1">
      <c r="A364" s="184"/>
    </row>
    <row r="365" spans="1:1">
      <c r="A365" s="184"/>
    </row>
    <row r="366" spans="1:1">
      <c r="A366" s="184"/>
    </row>
    <row r="367" spans="1:1">
      <c r="A367" s="184"/>
    </row>
    <row r="368" spans="1:1">
      <c r="A368" s="184"/>
    </row>
    <row r="369" spans="1:1">
      <c r="A369" s="184"/>
    </row>
    <row r="370" spans="1:1">
      <c r="A370" s="184"/>
    </row>
    <row r="371" spans="1:1">
      <c r="A371" s="184"/>
    </row>
    <row r="372" spans="1:1">
      <c r="A372" s="184"/>
    </row>
    <row r="373" spans="1:1">
      <c r="A373" s="184"/>
    </row>
    <row r="374" spans="1:1">
      <c r="A374" s="184"/>
    </row>
    <row r="375" spans="1:1">
      <c r="A375" s="184"/>
    </row>
    <row r="376" spans="1:1">
      <c r="A376" s="184"/>
    </row>
    <row r="377" spans="1:1">
      <c r="A377" s="184"/>
    </row>
    <row r="378" spans="1:1">
      <c r="A378" s="184"/>
    </row>
    <row r="379" spans="1:1">
      <c r="A379" s="184"/>
    </row>
    <row r="380" spans="1:1">
      <c r="A380" s="184"/>
    </row>
    <row r="381" spans="1:1">
      <c r="A381" s="184"/>
    </row>
    <row r="382" spans="1:1">
      <c r="A382" s="184"/>
    </row>
    <row r="383" spans="1:1">
      <c r="A383" s="184"/>
    </row>
    <row r="384" spans="1:1">
      <c r="A384" s="184"/>
    </row>
    <row r="385" spans="1:1">
      <c r="A385" s="184"/>
    </row>
    <row r="386" spans="1:1">
      <c r="A386" s="184"/>
    </row>
    <row r="387" spans="1:1">
      <c r="A387" s="184"/>
    </row>
    <row r="388" spans="1:1">
      <c r="A388" s="184"/>
    </row>
    <row r="389" spans="1:1">
      <c r="A389" s="184"/>
    </row>
    <row r="390" spans="1:1">
      <c r="A390" s="184"/>
    </row>
    <row r="391" spans="1:1">
      <c r="A391" s="184"/>
    </row>
    <row r="392" spans="1:1">
      <c r="A392" s="184"/>
    </row>
    <row r="393" spans="1:1">
      <c r="A393" s="184"/>
    </row>
    <row r="394" spans="1:1">
      <c r="A394" s="184"/>
    </row>
    <row r="395" spans="1:1">
      <c r="A395" s="184"/>
    </row>
    <row r="396" spans="1:1">
      <c r="A396" s="184"/>
    </row>
    <row r="397" spans="1:1">
      <c r="A397" s="184"/>
    </row>
    <row r="398" spans="1:1">
      <c r="A398" s="184"/>
    </row>
    <row r="399" spans="1:1">
      <c r="A399" s="184"/>
    </row>
    <row r="400" spans="1:1">
      <c r="A400" s="184"/>
    </row>
    <row r="401" spans="1:1">
      <c r="A401" s="184"/>
    </row>
    <row r="402" spans="1:1">
      <c r="A402" s="184"/>
    </row>
    <row r="403" spans="1:1">
      <c r="A403" s="184"/>
    </row>
    <row r="404" spans="1:1">
      <c r="A404" s="184"/>
    </row>
    <row r="405" spans="1:1">
      <c r="A405" s="184"/>
    </row>
    <row r="406" spans="1:1">
      <c r="A406" s="184"/>
    </row>
    <row r="407" spans="1:1">
      <c r="A407" s="184"/>
    </row>
    <row r="408" spans="1:1">
      <c r="A408" s="184"/>
    </row>
    <row r="409" spans="1:1">
      <c r="A409" s="184"/>
    </row>
    <row r="410" spans="1:1">
      <c r="A410" s="184"/>
    </row>
    <row r="411" spans="1:1">
      <c r="A411" s="184"/>
    </row>
    <row r="412" spans="1:1">
      <c r="A412" s="184"/>
    </row>
    <row r="413" spans="1:1">
      <c r="A413" s="184"/>
    </row>
    <row r="414" spans="1:1">
      <c r="A414" s="184"/>
    </row>
    <row r="415" spans="1:1">
      <c r="A415" s="184"/>
    </row>
    <row r="416" spans="1:1">
      <c r="A416" s="184"/>
    </row>
    <row r="417" spans="1:1">
      <c r="A417" s="184"/>
    </row>
    <row r="418" spans="1:1">
      <c r="A418" s="184"/>
    </row>
    <row r="419" spans="1:1">
      <c r="A419" s="184"/>
    </row>
    <row r="420" spans="1:1">
      <c r="A420" s="184"/>
    </row>
    <row r="421" spans="1:1">
      <c r="A421" s="184"/>
    </row>
    <row r="422" spans="1:1">
      <c r="A422" s="184"/>
    </row>
    <row r="423" spans="1:1">
      <c r="A423" s="184"/>
    </row>
    <row r="424" spans="1:1">
      <c r="A424" s="184"/>
    </row>
    <row r="425" spans="1:1">
      <c r="A425" s="184"/>
    </row>
    <row r="426" spans="1:1">
      <c r="A426" s="184"/>
    </row>
    <row r="427" spans="1:1">
      <c r="A427" s="184"/>
    </row>
    <row r="428" spans="1:1">
      <c r="A428" s="184"/>
    </row>
    <row r="429" spans="1:1">
      <c r="A429" s="184"/>
    </row>
    <row r="430" spans="1:1">
      <c r="A430" s="184"/>
    </row>
    <row r="431" spans="1:1">
      <c r="A431" s="184"/>
    </row>
    <row r="432" spans="1:1">
      <c r="A432" s="184"/>
    </row>
    <row r="433" spans="1:1">
      <c r="A433" s="184"/>
    </row>
    <row r="434" spans="1:1">
      <c r="A434" s="184"/>
    </row>
    <row r="435" spans="1:1">
      <c r="A435" s="184"/>
    </row>
    <row r="436" spans="1:1">
      <c r="A436" s="184"/>
    </row>
    <row r="437" spans="1:1">
      <c r="A437" s="184"/>
    </row>
    <row r="438" spans="1:1">
      <c r="A438" s="184"/>
    </row>
    <row r="439" spans="1:1">
      <c r="A439" s="184"/>
    </row>
    <row r="440" spans="1:1">
      <c r="A440" s="184"/>
    </row>
    <row r="441" spans="1:1">
      <c r="A441" s="184"/>
    </row>
    <row r="442" spans="1:1">
      <c r="A442" s="184"/>
    </row>
    <row r="443" spans="1:1">
      <c r="A443" s="184"/>
    </row>
    <row r="444" spans="1:1">
      <c r="A444" s="184"/>
    </row>
    <row r="445" spans="1:1">
      <c r="A445" s="184"/>
    </row>
    <row r="446" spans="1:1">
      <c r="A446" s="184"/>
    </row>
    <row r="447" spans="1:1">
      <c r="A447" s="184"/>
    </row>
    <row r="448" spans="1:1">
      <c r="A448" s="184"/>
    </row>
    <row r="449" spans="1:1">
      <c r="A449" s="184"/>
    </row>
    <row r="450" spans="1:1">
      <c r="A450" s="184"/>
    </row>
    <row r="451" spans="1:1">
      <c r="A451" s="184"/>
    </row>
    <row r="452" spans="1:1">
      <c r="A452" s="184"/>
    </row>
    <row r="453" spans="1:1">
      <c r="A453" s="184"/>
    </row>
    <row r="454" spans="1:1">
      <c r="A454" s="184"/>
    </row>
    <row r="455" spans="1:1">
      <c r="A455" s="184"/>
    </row>
    <row r="456" spans="1:1">
      <c r="A456" s="184"/>
    </row>
    <row r="457" spans="1:1">
      <c r="A457" s="184"/>
    </row>
    <row r="458" spans="1:1">
      <c r="A458" s="184"/>
    </row>
    <row r="459" spans="1:1">
      <c r="A459" s="184"/>
    </row>
    <row r="460" spans="1:1">
      <c r="A460" s="184"/>
    </row>
    <row r="461" spans="1:1">
      <c r="A461" s="184"/>
    </row>
    <row r="462" spans="1:1">
      <c r="A462" s="184"/>
    </row>
    <row r="463" spans="1:1">
      <c r="A463" s="184"/>
    </row>
    <row r="464" spans="1:1">
      <c r="A464" s="184"/>
    </row>
    <row r="465" spans="1:1">
      <c r="A465" s="184"/>
    </row>
    <row r="466" spans="1:1">
      <c r="A466" s="184"/>
    </row>
    <row r="467" spans="1:1">
      <c r="A467" s="184"/>
    </row>
    <row r="468" spans="1:1">
      <c r="A468" s="184"/>
    </row>
    <row r="469" spans="1:1">
      <c r="A469" s="184"/>
    </row>
    <row r="470" spans="1:1">
      <c r="A470" s="184"/>
    </row>
    <row r="471" spans="1:1">
      <c r="A471" s="184"/>
    </row>
    <row r="472" spans="1:1">
      <c r="A472" s="184"/>
    </row>
    <row r="473" spans="1:1">
      <c r="A473" s="184"/>
    </row>
    <row r="474" spans="1:1">
      <c r="A474" s="184"/>
    </row>
    <row r="475" spans="1:1">
      <c r="A475" s="184"/>
    </row>
    <row r="476" spans="1:1">
      <c r="A476" s="184"/>
    </row>
    <row r="477" spans="1:1">
      <c r="A477" s="184"/>
    </row>
    <row r="478" spans="1:1">
      <c r="A478" s="184"/>
    </row>
    <row r="479" spans="1:1">
      <c r="A479" s="184"/>
    </row>
    <row r="480" spans="1:1">
      <c r="A480" s="184"/>
    </row>
    <row r="481" spans="1:1">
      <c r="A481" s="184"/>
    </row>
    <row r="482" spans="1:1">
      <c r="A482" s="184"/>
    </row>
    <row r="483" spans="1:1">
      <c r="A483" s="184"/>
    </row>
    <row r="484" spans="1:1">
      <c r="A484" s="184"/>
    </row>
    <row r="485" spans="1:1">
      <c r="A485" s="184"/>
    </row>
    <row r="486" spans="1:1">
      <c r="A486" s="184"/>
    </row>
    <row r="487" spans="1:1">
      <c r="A487" s="184"/>
    </row>
    <row r="488" spans="1:1">
      <c r="A488" s="184"/>
    </row>
    <row r="489" spans="1:1">
      <c r="A489" s="184"/>
    </row>
    <row r="490" spans="1:1">
      <c r="A490" s="184"/>
    </row>
    <row r="491" spans="1:1">
      <c r="A491" s="184"/>
    </row>
    <row r="492" spans="1:1">
      <c r="A492" s="184"/>
    </row>
    <row r="493" spans="1:1">
      <c r="A493" s="184"/>
    </row>
    <row r="494" spans="1:1">
      <c r="A494" s="184"/>
    </row>
    <row r="495" spans="1:1">
      <c r="A495" s="184"/>
    </row>
    <row r="496" spans="1:1">
      <c r="A496" s="184"/>
    </row>
    <row r="497" spans="1:1">
      <c r="A497" s="184"/>
    </row>
    <row r="498" spans="1:1">
      <c r="A498" s="184"/>
    </row>
    <row r="499" spans="1:1">
      <c r="A499" s="184"/>
    </row>
    <row r="500" spans="1:1">
      <c r="A500" s="184"/>
    </row>
    <row r="501" spans="1:1">
      <c r="A501" s="184"/>
    </row>
    <row r="502" spans="1:1">
      <c r="A502" s="184"/>
    </row>
    <row r="503" spans="1:1">
      <c r="A503" s="184"/>
    </row>
    <row r="504" spans="1:1">
      <c r="A504" s="184"/>
    </row>
    <row r="505" spans="1:1">
      <c r="A505" s="184"/>
    </row>
    <row r="506" spans="1:1">
      <c r="A506" s="184"/>
    </row>
    <row r="507" spans="1:1">
      <c r="A507" s="184"/>
    </row>
    <row r="508" spans="1:1">
      <c r="A508" s="184"/>
    </row>
    <row r="509" spans="1:1">
      <c r="A509" s="184"/>
    </row>
    <row r="510" spans="1:1">
      <c r="A510" s="184"/>
    </row>
    <row r="511" spans="1:1">
      <c r="A511" s="184"/>
    </row>
    <row r="512" spans="1:1">
      <c r="A512" s="184"/>
    </row>
    <row r="513" spans="1:1">
      <c r="A513" s="184"/>
    </row>
    <row r="514" spans="1:1">
      <c r="A514" s="184"/>
    </row>
    <row r="515" spans="1:1">
      <c r="A515" s="184"/>
    </row>
    <row r="516" spans="1:1">
      <c r="A516" s="184"/>
    </row>
    <row r="517" spans="1:1">
      <c r="A517" s="184"/>
    </row>
    <row r="518" spans="1:1">
      <c r="A518" s="184"/>
    </row>
    <row r="519" spans="1:1">
      <c r="A519" s="184"/>
    </row>
    <row r="520" spans="1:1">
      <c r="A520" s="184"/>
    </row>
    <row r="521" spans="1:1">
      <c r="A521" s="184"/>
    </row>
    <row r="522" spans="1:1">
      <c r="A522" s="184"/>
    </row>
    <row r="523" spans="1:1">
      <c r="A523" s="184"/>
    </row>
    <row r="524" spans="1:1">
      <c r="A524" s="184"/>
    </row>
    <row r="525" spans="1:1">
      <c r="A525" s="184"/>
    </row>
    <row r="526" spans="1:1">
      <c r="A526" s="184"/>
    </row>
    <row r="527" spans="1:1">
      <c r="A527" s="184"/>
    </row>
    <row r="528" spans="1:1">
      <c r="A528" s="184"/>
    </row>
    <row r="529" spans="1:1">
      <c r="A529" s="184"/>
    </row>
    <row r="530" spans="1:1">
      <c r="A530" s="184"/>
    </row>
    <row r="531" spans="1:1">
      <c r="A531" s="184"/>
    </row>
    <row r="532" spans="1:1">
      <c r="A532" s="184"/>
    </row>
    <row r="533" spans="1:1">
      <c r="A533" s="184"/>
    </row>
    <row r="534" spans="1:1">
      <c r="A534" s="184"/>
    </row>
    <row r="535" spans="1:1">
      <c r="A535" s="184"/>
    </row>
    <row r="536" spans="1:1">
      <c r="A536" s="184"/>
    </row>
    <row r="537" spans="1:1">
      <c r="A537" s="184"/>
    </row>
    <row r="538" spans="1:1">
      <c r="A538" s="184"/>
    </row>
    <row r="539" spans="1:1">
      <c r="A539" s="184"/>
    </row>
    <row r="540" spans="1:1">
      <c r="A540" s="184"/>
    </row>
    <row r="541" spans="1:1">
      <c r="A541" s="184"/>
    </row>
    <row r="542" spans="1:1">
      <c r="A542" s="184"/>
    </row>
    <row r="543" spans="1:1">
      <c r="A543" s="184"/>
    </row>
    <row r="544" spans="1:1">
      <c r="A544" s="184"/>
    </row>
    <row r="545" spans="1:1">
      <c r="A545" s="184"/>
    </row>
    <row r="546" spans="1:1">
      <c r="A546" s="184"/>
    </row>
    <row r="547" spans="1:1">
      <c r="A547" s="184"/>
    </row>
    <row r="548" spans="1:1">
      <c r="A548" s="184"/>
    </row>
    <row r="549" spans="1:1">
      <c r="A549" s="184"/>
    </row>
    <row r="550" spans="1:1">
      <c r="A550" s="184"/>
    </row>
    <row r="551" spans="1:1">
      <c r="A551" s="184"/>
    </row>
    <row r="552" spans="1:1">
      <c r="A552" s="184"/>
    </row>
    <row r="553" spans="1:1">
      <c r="A553" s="184"/>
    </row>
    <row r="554" spans="1:1">
      <c r="A554" s="184"/>
    </row>
    <row r="555" spans="1:1">
      <c r="A555" s="184"/>
    </row>
    <row r="556" spans="1:1">
      <c r="A556" s="184"/>
    </row>
    <row r="557" spans="1:1">
      <c r="A557" s="184"/>
    </row>
    <row r="558" spans="1:1">
      <c r="A558" s="184"/>
    </row>
    <row r="559" spans="1:1">
      <c r="A559" s="184"/>
    </row>
    <row r="560" spans="1:1">
      <c r="A560" s="184"/>
    </row>
    <row r="561" spans="1:1">
      <c r="A561" s="184"/>
    </row>
    <row r="562" spans="1:1">
      <c r="A562" s="184"/>
    </row>
    <row r="563" spans="1:1">
      <c r="A563" s="184"/>
    </row>
    <row r="564" spans="1:1">
      <c r="A564" s="184"/>
    </row>
    <row r="565" spans="1:1">
      <c r="A565" s="184"/>
    </row>
    <row r="566" spans="1:1">
      <c r="A566" s="184"/>
    </row>
    <row r="567" spans="1:1">
      <c r="A567" s="184"/>
    </row>
    <row r="568" spans="1:1">
      <c r="A568" s="184"/>
    </row>
    <row r="569" spans="1:1">
      <c r="A569" s="184"/>
    </row>
    <row r="570" spans="1:1">
      <c r="A570" s="184"/>
    </row>
    <row r="571" spans="1:1">
      <c r="A571" s="184"/>
    </row>
    <row r="572" spans="1:1">
      <c r="A572" s="184"/>
    </row>
    <row r="573" spans="1:1">
      <c r="A573" s="184"/>
    </row>
    <row r="574" spans="1:1">
      <c r="A574" s="184"/>
    </row>
    <row r="575" spans="1:1">
      <c r="A575" s="184"/>
    </row>
    <row r="576" spans="1:1">
      <c r="A576" s="184"/>
    </row>
    <row r="577" spans="1:1">
      <c r="A577" s="184"/>
    </row>
    <row r="578" spans="1:1">
      <c r="A578" s="184"/>
    </row>
    <row r="579" spans="1:1">
      <c r="A579" s="184"/>
    </row>
    <row r="580" spans="1:1">
      <c r="A580" s="184"/>
    </row>
    <row r="581" spans="1:1">
      <c r="A581" s="184"/>
    </row>
    <row r="582" spans="1:1">
      <c r="A582" s="184"/>
    </row>
    <row r="583" spans="1:1">
      <c r="A583" s="184"/>
    </row>
    <row r="584" spans="1:1">
      <c r="A584" s="184"/>
    </row>
    <row r="585" spans="1:1">
      <c r="A585" s="184"/>
    </row>
    <row r="586" spans="1:1">
      <c r="A586" s="184"/>
    </row>
    <row r="587" spans="1:1">
      <c r="A587" s="184"/>
    </row>
    <row r="588" spans="1:1">
      <c r="A588" s="184"/>
    </row>
    <row r="589" spans="1:1">
      <c r="A589" s="184"/>
    </row>
    <row r="590" spans="1:1">
      <c r="A590" s="184"/>
    </row>
    <row r="591" spans="1:1">
      <c r="A591" s="184"/>
    </row>
    <row r="592" spans="1:1">
      <c r="A592" s="184"/>
    </row>
    <row r="593" spans="1:1">
      <c r="A593" s="184"/>
    </row>
    <row r="594" spans="1:1">
      <c r="A594" s="184"/>
    </row>
    <row r="595" spans="1:1">
      <c r="A595" s="184"/>
    </row>
    <row r="596" spans="1:1">
      <c r="A596" s="184"/>
    </row>
    <row r="597" spans="1:1">
      <c r="A597" s="184"/>
    </row>
    <row r="598" spans="1:1">
      <c r="A598" s="184"/>
    </row>
    <row r="599" spans="1:1">
      <c r="A599" s="184"/>
    </row>
    <row r="600" spans="1:1">
      <c r="A600" s="184"/>
    </row>
    <row r="601" spans="1:1">
      <c r="A601" s="184"/>
    </row>
    <row r="602" spans="1:1">
      <c r="A602" s="184"/>
    </row>
    <row r="603" spans="1:1">
      <c r="A603" s="184"/>
    </row>
    <row r="604" spans="1:1">
      <c r="A604" s="184"/>
    </row>
    <row r="605" spans="1:1">
      <c r="A605" s="184"/>
    </row>
    <row r="606" spans="1:1">
      <c r="A606" s="184"/>
    </row>
    <row r="607" spans="1:1">
      <c r="A607" s="184"/>
    </row>
    <row r="608" spans="1:1">
      <c r="A608" s="184"/>
    </row>
    <row r="609" spans="1:1">
      <c r="A609" s="184"/>
    </row>
    <row r="610" spans="1:1">
      <c r="A610" s="184"/>
    </row>
    <row r="611" spans="1:1">
      <c r="A611" s="184"/>
    </row>
    <row r="612" spans="1:1">
      <c r="A612" s="184"/>
    </row>
    <row r="613" spans="1:1">
      <c r="A613" s="184"/>
    </row>
    <row r="614" spans="1:1">
      <c r="A614" s="184"/>
    </row>
    <row r="615" spans="1:1">
      <c r="A615" s="184"/>
    </row>
    <row r="616" spans="1:1">
      <c r="A616" s="184"/>
    </row>
    <row r="617" spans="1:1">
      <c r="A617" s="184"/>
    </row>
    <row r="618" spans="1:1">
      <c r="A618" s="184"/>
    </row>
    <row r="619" spans="1:1">
      <c r="A619" s="184"/>
    </row>
    <row r="620" spans="1:1">
      <c r="A620" s="184"/>
    </row>
    <row r="621" spans="1:1">
      <c r="A621" s="184"/>
    </row>
    <row r="622" spans="1:1">
      <c r="A622" s="184"/>
    </row>
    <row r="623" spans="1:1">
      <c r="A623" s="184"/>
    </row>
    <row r="624" spans="1:1">
      <c r="A624" s="184"/>
    </row>
    <row r="625" spans="1:1">
      <c r="A625" s="184"/>
    </row>
    <row r="626" spans="1:1">
      <c r="A626" s="184"/>
    </row>
    <row r="627" spans="1:1">
      <c r="A627" s="184"/>
    </row>
    <row r="628" spans="1:1">
      <c r="A628" s="184"/>
    </row>
    <row r="629" spans="1:1">
      <c r="A629" s="184"/>
    </row>
    <row r="630" spans="1:1">
      <c r="A630" s="184"/>
    </row>
    <row r="631" spans="1:1">
      <c r="A631" s="184"/>
    </row>
    <row r="632" spans="1:1">
      <c r="A632" s="184"/>
    </row>
    <row r="633" spans="1:1">
      <c r="A633" s="184"/>
    </row>
    <row r="634" spans="1:1">
      <c r="A634" s="184"/>
    </row>
    <row r="635" spans="1:1">
      <c r="A635" s="184"/>
    </row>
    <row r="636" spans="1:1">
      <c r="A636" s="184"/>
    </row>
    <row r="637" spans="1:1">
      <c r="A637" s="184"/>
    </row>
    <row r="638" spans="1:1">
      <c r="A638" s="184"/>
    </row>
    <row r="639" spans="1:1">
      <c r="A639" s="184"/>
    </row>
    <row r="640" spans="1:1">
      <c r="A640" s="184"/>
    </row>
    <row r="641" spans="1:1">
      <c r="A641" s="184"/>
    </row>
    <row r="642" spans="1:1">
      <c r="A642" s="184"/>
    </row>
    <row r="643" spans="1:1">
      <c r="A643" s="184"/>
    </row>
    <row r="644" spans="1:1">
      <c r="A644" s="184"/>
    </row>
    <row r="645" spans="1:1">
      <c r="A645" s="184"/>
    </row>
    <row r="646" spans="1:1">
      <c r="A646" s="184"/>
    </row>
    <row r="647" spans="1:1">
      <c r="A647" s="184"/>
    </row>
    <row r="648" spans="1:1">
      <c r="A648" s="184"/>
    </row>
    <row r="649" spans="1:1">
      <c r="A649" s="184"/>
    </row>
    <row r="650" spans="1:1">
      <c r="A650" s="184"/>
    </row>
    <row r="651" spans="1:1">
      <c r="A651" s="184"/>
    </row>
    <row r="652" spans="1:1">
      <c r="A652" s="184"/>
    </row>
    <row r="653" spans="1:1">
      <c r="A653" s="184"/>
    </row>
    <row r="654" spans="1:1">
      <c r="A654" s="184"/>
    </row>
    <row r="655" spans="1:1">
      <c r="A655" s="184"/>
    </row>
    <row r="656" spans="1:1">
      <c r="A656" s="184"/>
    </row>
    <row r="657" spans="1:1">
      <c r="A657" s="184"/>
    </row>
    <row r="658" spans="1:1">
      <c r="A658" s="184"/>
    </row>
    <row r="659" spans="1:1">
      <c r="A659" s="184"/>
    </row>
    <row r="660" spans="1:1">
      <c r="A660" s="184"/>
    </row>
    <row r="661" spans="1:1">
      <c r="A661" s="184"/>
    </row>
    <row r="662" spans="1:1">
      <c r="A662" s="184"/>
    </row>
    <row r="663" spans="1:1">
      <c r="A663" s="184"/>
    </row>
    <row r="664" spans="1:1">
      <c r="A664" s="184"/>
    </row>
    <row r="665" spans="1:1">
      <c r="A665" s="184"/>
    </row>
    <row r="666" spans="1:1">
      <c r="A666" s="184"/>
    </row>
    <row r="667" spans="1:1">
      <c r="A667" s="184"/>
    </row>
    <row r="668" spans="1:1">
      <c r="A668" s="184"/>
    </row>
    <row r="669" spans="1:1">
      <c r="A669" s="184"/>
    </row>
    <row r="670" spans="1:1">
      <c r="A670" s="184"/>
    </row>
    <row r="671" spans="1:1">
      <c r="A671" s="184"/>
    </row>
    <row r="672" spans="1:1">
      <c r="A672" s="184"/>
    </row>
    <row r="673" spans="1:1">
      <c r="A673" s="184"/>
    </row>
    <row r="674" spans="1:1">
      <c r="A674" s="184"/>
    </row>
    <row r="675" spans="1:1">
      <c r="A675" s="184"/>
    </row>
    <row r="676" spans="1:1">
      <c r="A676" s="184"/>
    </row>
    <row r="677" spans="1:1">
      <c r="A677" s="184"/>
    </row>
    <row r="678" spans="1:1">
      <c r="A678" s="184"/>
    </row>
    <row r="679" spans="1:1">
      <c r="A679" s="184"/>
    </row>
    <row r="680" spans="1:1">
      <c r="A680" s="184"/>
    </row>
    <row r="681" spans="1:1">
      <c r="A681" s="184"/>
    </row>
    <row r="682" spans="1:1">
      <c r="A682" s="184"/>
    </row>
    <row r="683" spans="1:1">
      <c r="A683" s="184"/>
    </row>
    <row r="684" spans="1:1">
      <c r="A684" s="184"/>
    </row>
    <row r="685" spans="1:1">
      <c r="A685" s="184"/>
    </row>
    <row r="686" spans="1:1">
      <c r="A686" s="184"/>
    </row>
    <row r="687" spans="1:1">
      <c r="A687" s="184"/>
    </row>
    <row r="688" spans="1:1">
      <c r="A688" s="184"/>
    </row>
    <row r="689" spans="1:1">
      <c r="A689" s="184"/>
    </row>
    <row r="690" spans="1:1">
      <c r="A690" s="184"/>
    </row>
    <row r="691" spans="1:1">
      <c r="A691" s="184"/>
    </row>
    <row r="692" spans="1:1">
      <c r="A692" s="184"/>
    </row>
    <row r="693" spans="1:1">
      <c r="A693" s="184"/>
    </row>
    <row r="694" spans="1:1">
      <c r="A694" s="184"/>
    </row>
    <row r="695" spans="1:1">
      <c r="A695" s="184"/>
    </row>
    <row r="696" spans="1:1">
      <c r="A696" s="184"/>
    </row>
    <row r="697" spans="1:1">
      <c r="A697" s="184"/>
    </row>
    <row r="698" spans="1:1">
      <c r="A698" s="184"/>
    </row>
    <row r="699" spans="1:1">
      <c r="A699" s="184"/>
    </row>
    <row r="700" spans="1:1">
      <c r="A700" s="184"/>
    </row>
    <row r="701" spans="1:1">
      <c r="A701" s="184"/>
    </row>
    <row r="702" spans="1:1">
      <c r="A702" s="184"/>
    </row>
    <row r="703" spans="1:1">
      <c r="A703" s="184"/>
    </row>
    <row r="704" spans="1:1">
      <c r="A704" s="184"/>
    </row>
    <row r="705" spans="1:1">
      <c r="A705" s="184"/>
    </row>
    <row r="706" spans="1:1">
      <c r="A706" s="184"/>
    </row>
    <row r="707" spans="1:1">
      <c r="A707" s="184"/>
    </row>
    <row r="708" spans="1:1">
      <c r="A708" s="184"/>
    </row>
    <row r="709" spans="1:1">
      <c r="A709" s="184"/>
    </row>
    <row r="710" spans="1:1">
      <c r="A710" s="184"/>
    </row>
    <row r="711" spans="1:1">
      <c r="A711" s="184"/>
    </row>
    <row r="712" spans="1:1">
      <c r="A712" s="184"/>
    </row>
    <row r="713" spans="1:1">
      <c r="A713" s="184"/>
    </row>
    <row r="714" spans="1:1">
      <c r="A714" s="184"/>
    </row>
    <row r="715" spans="1:1">
      <c r="A715" s="184"/>
    </row>
    <row r="716" spans="1:1">
      <c r="A716" s="184"/>
    </row>
    <row r="717" spans="1:1">
      <c r="A717" s="184"/>
    </row>
    <row r="718" spans="1:1">
      <c r="A718" s="184"/>
    </row>
    <row r="719" spans="1:1">
      <c r="A719" s="184"/>
    </row>
    <row r="720" spans="1:1">
      <c r="A720" s="184"/>
    </row>
    <row r="721" spans="1:1">
      <c r="A721" s="184"/>
    </row>
    <row r="722" spans="1:1">
      <c r="A722" s="184"/>
    </row>
    <row r="723" spans="1:1">
      <c r="A723" s="184"/>
    </row>
    <row r="724" spans="1:1">
      <c r="A724" s="184"/>
    </row>
    <row r="725" spans="1:1">
      <c r="A725" s="184"/>
    </row>
    <row r="726" spans="1:1">
      <c r="A726" s="184"/>
    </row>
    <row r="727" spans="1:1">
      <c r="A727" s="184"/>
    </row>
    <row r="728" spans="1:1">
      <c r="A728" s="184"/>
    </row>
    <row r="729" spans="1:1">
      <c r="A729" s="184"/>
    </row>
    <row r="730" spans="1:1">
      <c r="A730" s="184"/>
    </row>
    <row r="731" spans="1:1">
      <c r="A731" s="184"/>
    </row>
    <row r="732" spans="1:1">
      <c r="A732" s="184"/>
    </row>
    <row r="733" spans="1:1">
      <c r="A733" s="184"/>
    </row>
    <row r="734" spans="1:1">
      <c r="A734" s="184"/>
    </row>
    <row r="735" spans="1:1">
      <c r="A735" s="184"/>
    </row>
    <row r="736" spans="1:1">
      <c r="A736" s="184"/>
    </row>
    <row r="737" spans="1:1">
      <c r="A737" s="184"/>
    </row>
    <row r="738" spans="1:1">
      <c r="A738" s="184"/>
    </row>
    <row r="739" spans="1:1">
      <c r="A739" s="184"/>
    </row>
    <row r="740" spans="1:1">
      <c r="A740" s="184"/>
    </row>
    <row r="741" spans="1:1">
      <c r="A741" s="184"/>
    </row>
    <row r="742" spans="1:1">
      <c r="A742" s="184"/>
    </row>
    <row r="743" spans="1:1">
      <c r="A743" s="184"/>
    </row>
    <row r="744" spans="1:1">
      <c r="A744" s="184"/>
    </row>
    <row r="745" spans="1:1">
      <c r="A745" s="184"/>
    </row>
    <row r="746" spans="1:1">
      <c r="A746" s="184"/>
    </row>
    <row r="747" spans="1:1">
      <c r="A747" s="184"/>
    </row>
    <row r="748" spans="1:1">
      <c r="A748" s="184"/>
    </row>
    <row r="749" spans="1:1">
      <c r="A749" s="184"/>
    </row>
    <row r="750" spans="1:1">
      <c r="A750" s="184"/>
    </row>
    <row r="751" spans="1:1">
      <c r="A751" s="184"/>
    </row>
    <row r="752" spans="1:1">
      <c r="A752" s="184"/>
    </row>
    <row r="753" spans="1:1">
      <c r="A753" s="184"/>
    </row>
    <row r="754" spans="1:1">
      <c r="A754" s="184"/>
    </row>
    <row r="755" spans="1:1">
      <c r="A755" s="184"/>
    </row>
    <row r="756" spans="1:1">
      <c r="A756" s="184"/>
    </row>
    <row r="757" spans="1:1">
      <c r="A757" s="184"/>
    </row>
    <row r="758" spans="1:1">
      <c r="A758" s="184"/>
    </row>
    <row r="759" spans="1:1">
      <c r="A759" s="184"/>
    </row>
    <row r="760" spans="1:1">
      <c r="A760" s="184"/>
    </row>
    <row r="761" spans="1:1">
      <c r="A761" s="184"/>
    </row>
    <row r="762" spans="1:1">
      <c r="A762" s="184"/>
    </row>
    <row r="763" spans="1:1">
      <c r="A763" s="184"/>
    </row>
    <row r="764" spans="1:1">
      <c r="A764" s="184"/>
    </row>
    <row r="765" spans="1:1">
      <c r="A765" s="184"/>
    </row>
    <row r="766" spans="1:1">
      <c r="A766" s="184"/>
    </row>
    <row r="767" spans="1:1">
      <c r="A767" s="184"/>
    </row>
    <row r="768" spans="1:1">
      <c r="A768" s="184"/>
    </row>
    <row r="769" spans="1:1">
      <c r="A769" s="184"/>
    </row>
    <row r="770" spans="1:1">
      <c r="A770" s="184"/>
    </row>
    <row r="771" spans="1:1">
      <c r="A771" s="184"/>
    </row>
    <row r="772" spans="1:1">
      <c r="A772" s="184"/>
    </row>
    <row r="773" spans="1:1">
      <c r="A773" s="184"/>
    </row>
    <row r="774" spans="1:1">
      <c r="A774" s="184"/>
    </row>
    <row r="775" spans="1:1">
      <c r="A775" s="184"/>
    </row>
    <row r="776" spans="1:1">
      <c r="A776" s="184"/>
    </row>
    <row r="777" spans="1:1">
      <c r="A777" s="184"/>
    </row>
    <row r="778" spans="1:1">
      <c r="A778" s="184"/>
    </row>
    <row r="779" spans="1:1">
      <c r="A779" s="184"/>
    </row>
    <row r="780" spans="1:1">
      <c r="A780" s="184"/>
    </row>
    <row r="781" spans="1:1">
      <c r="A781" s="184"/>
    </row>
    <row r="782" spans="1:1">
      <c r="A782" s="184"/>
    </row>
    <row r="783" spans="1:1">
      <c r="A783" s="184"/>
    </row>
    <row r="784" spans="1:1">
      <c r="A784" s="184"/>
    </row>
    <row r="785" spans="1:1">
      <c r="A785" s="184"/>
    </row>
    <row r="786" spans="1:1">
      <c r="A786" s="184"/>
    </row>
    <row r="787" spans="1:1">
      <c r="A787" s="184"/>
    </row>
    <row r="788" spans="1:1">
      <c r="A788" s="184"/>
    </row>
    <row r="789" spans="1:1">
      <c r="A789" s="184"/>
    </row>
    <row r="790" spans="1:1">
      <c r="A790" s="184"/>
    </row>
    <row r="791" spans="1:1">
      <c r="A791" s="184"/>
    </row>
    <row r="792" spans="1:1">
      <c r="A792" s="184"/>
    </row>
    <row r="793" spans="1:1">
      <c r="A793" s="184"/>
    </row>
    <row r="794" spans="1:1">
      <c r="A794" s="184"/>
    </row>
    <row r="795" spans="1:1">
      <c r="A795" s="184"/>
    </row>
    <row r="796" spans="1:1">
      <c r="A796" s="184"/>
    </row>
    <row r="797" spans="1:1">
      <c r="A797" s="184"/>
    </row>
    <row r="798" spans="1:1">
      <c r="A798" s="184"/>
    </row>
    <row r="799" spans="1:1">
      <c r="A799" s="184"/>
    </row>
    <row r="800" spans="1:1">
      <c r="A800" s="184"/>
    </row>
    <row r="801" spans="1:1">
      <c r="A801" s="184"/>
    </row>
    <row r="802" spans="1:1">
      <c r="A802" s="184"/>
    </row>
    <row r="803" spans="1:1">
      <c r="A803" s="184"/>
    </row>
    <row r="804" spans="1:1">
      <c r="A804" s="184"/>
    </row>
    <row r="805" spans="1:1">
      <c r="A805" s="184"/>
    </row>
    <row r="806" spans="1:1">
      <c r="A806" s="184"/>
    </row>
    <row r="807" spans="1:1">
      <c r="A807" s="184"/>
    </row>
    <row r="808" spans="1:1">
      <c r="A808" s="184"/>
    </row>
    <row r="809" spans="1:1">
      <c r="A809" s="184"/>
    </row>
    <row r="810" spans="1:1">
      <c r="A810" s="184"/>
    </row>
    <row r="811" spans="1:1">
      <c r="A811" s="184"/>
    </row>
    <row r="812" spans="1:1">
      <c r="A812" s="184"/>
    </row>
    <row r="813" spans="1:1">
      <c r="A813" s="184"/>
    </row>
    <row r="814" spans="1:1">
      <c r="A814" s="184"/>
    </row>
    <row r="815" spans="1:1">
      <c r="A815" s="184"/>
    </row>
    <row r="816" spans="1:1">
      <c r="A816" s="184"/>
    </row>
    <row r="817" spans="1:1">
      <c r="A817" s="184"/>
    </row>
    <row r="818" spans="1:1">
      <c r="A818" s="184"/>
    </row>
    <row r="819" spans="1:1">
      <c r="A819" s="184"/>
    </row>
    <row r="820" spans="1:1">
      <c r="A820" s="184"/>
    </row>
    <row r="821" spans="1:1">
      <c r="A821" s="184"/>
    </row>
    <row r="822" spans="1:1">
      <c r="A822" s="184"/>
    </row>
    <row r="823" spans="1:1">
      <c r="A823" s="184"/>
    </row>
    <row r="824" spans="1:1">
      <c r="A824" s="184"/>
    </row>
    <row r="825" spans="1:1">
      <c r="A825" s="184"/>
    </row>
    <row r="826" spans="1:1">
      <c r="A826" s="184"/>
    </row>
    <row r="827" spans="1:1">
      <c r="A827" s="184"/>
    </row>
    <row r="828" spans="1:1">
      <c r="A828" s="184"/>
    </row>
    <row r="829" spans="1:1">
      <c r="A829" s="184"/>
    </row>
    <row r="830" spans="1:1">
      <c r="A830" s="184"/>
    </row>
    <row r="831" spans="1:1">
      <c r="A831" s="184"/>
    </row>
    <row r="832" spans="1:1">
      <c r="A832" s="184"/>
    </row>
    <row r="833" spans="1:1">
      <c r="A833" s="184"/>
    </row>
    <row r="834" spans="1:1">
      <c r="A834" s="184"/>
    </row>
    <row r="835" spans="1:1">
      <c r="A835" s="184"/>
    </row>
    <row r="836" spans="1:1">
      <c r="A836" s="184"/>
    </row>
    <row r="837" spans="1:1">
      <c r="A837" s="184"/>
    </row>
    <row r="838" spans="1:1">
      <c r="A838" s="184"/>
    </row>
    <row r="839" spans="1:1">
      <c r="A839" s="184"/>
    </row>
    <row r="840" spans="1:1">
      <c r="A840" s="184"/>
    </row>
    <row r="841" spans="1:1">
      <c r="A841" s="184"/>
    </row>
    <row r="842" spans="1:1">
      <c r="A842" s="184"/>
    </row>
    <row r="843" spans="1:1">
      <c r="A843" s="184"/>
    </row>
    <row r="844" spans="1:1">
      <c r="A844" s="184"/>
    </row>
    <row r="845" spans="1:1">
      <c r="A845" s="184"/>
    </row>
    <row r="846" spans="1:1">
      <c r="A846" s="184"/>
    </row>
    <row r="847" spans="1:1">
      <c r="A847" s="184"/>
    </row>
    <row r="848" spans="1:1">
      <c r="A848" s="184"/>
    </row>
    <row r="849" spans="1:1">
      <c r="A849" s="184"/>
    </row>
    <row r="850" spans="1:1">
      <c r="A850" s="184"/>
    </row>
    <row r="851" spans="1:1">
      <c r="A851" s="184"/>
    </row>
    <row r="852" spans="1:1">
      <c r="A852" s="184"/>
    </row>
    <row r="853" spans="1:1">
      <c r="A853" s="184"/>
    </row>
    <row r="854" spans="1:1">
      <c r="A854" s="184"/>
    </row>
    <row r="855" spans="1:1">
      <c r="A855" s="184"/>
    </row>
    <row r="856" spans="1:1">
      <c r="A856" s="184"/>
    </row>
    <row r="857" spans="1:1">
      <c r="A857" s="184"/>
    </row>
    <row r="858" spans="1:1">
      <c r="A858" s="184"/>
    </row>
    <row r="859" spans="1:1">
      <c r="A859" s="184"/>
    </row>
    <row r="860" spans="1:1">
      <c r="A860" s="184"/>
    </row>
    <row r="861" spans="1:1">
      <c r="A861" s="184"/>
    </row>
    <row r="862" spans="1:1">
      <c r="A862" s="184"/>
    </row>
    <row r="863" spans="1:1">
      <c r="A863" s="184"/>
    </row>
    <row r="864" spans="1:1">
      <c r="A864" s="184"/>
    </row>
    <row r="865" spans="1:1">
      <c r="A865" s="184"/>
    </row>
    <row r="866" spans="1:1">
      <c r="A866" s="184"/>
    </row>
    <row r="867" spans="1:1">
      <c r="A867" s="184"/>
    </row>
    <row r="868" spans="1:1">
      <c r="A868" s="184"/>
    </row>
    <row r="869" spans="1:1">
      <c r="A869" s="184"/>
    </row>
    <row r="870" spans="1:1">
      <c r="A870" s="184"/>
    </row>
    <row r="871" spans="1:1">
      <c r="A871" s="184"/>
    </row>
    <row r="872" spans="1:1">
      <c r="A872" s="184"/>
    </row>
    <row r="873" spans="1:1">
      <c r="A873" s="184"/>
    </row>
    <row r="874" spans="1:1">
      <c r="A874" s="184"/>
    </row>
    <row r="875" spans="1:1">
      <c r="A875" s="184"/>
    </row>
    <row r="876" spans="1:1">
      <c r="A876" s="184"/>
    </row>
    <row r="877" spans="1:1">
      <c r="A877" s="184"/>
    </row>
    <row r="878" spans="1:1">
      <c r="A878" s="184"/>
    </row>
    <row r="879" spans="1:1">
      <c r="A879" s="184"/>
    </row>
    <row r="880" spans="1:1">
      <c r="A880" s="184"/>
    </row>
    <row r="881" spans="1:1">
      <c r="A881" s="184"/>
    </row>
    <row r="882" spans="1:1">
      <c r="A882" s="184"/>
    </row>
    <row r="883" spans="1:1">
      <c r="A883" s="184"/>
    </row>
    <row r="884" spans="1:1">
      <c r="A884" s="184"/>
    </row>
    <row r="885" spans="1:1">
      <c r="A885" s="184"/>
    </row>
    <row r="886" spans="1:1">
      <c r="A886" s="184"/>
    </row>
    <row r="887" spans="1:1">
      <c r="A887" s="184"/>
    </row>
    <row r="888" spans="1:1">
      <c r="A888" s="184"/>
    </row>
    <row r="889" spans="1:1">
      <c r="A889" s="184"/>
    </row>
    <row r="890" spans="1:1">
      <c r="A890" s="184"/>
    </row>
    <row r="891" spans="1:1">
      <c r="A891" s="184"/>
    </row>
    <row r="892" spans="1:1">
      <c r="A892" s="184"/>
    </row>
    <row r="893" spans="1:1">
      <c r="A893" s="184"/>
    </row>
    <row r="894" spans="1:1">
      <c r="A894" s="184"/>
    </row>
    <row r="895" spans="1:1">
      <c r="A895" s="184"/>
    </row>
    <row r="896" spans="1:1">
      <c r="A896" s="184"/>
    </row>
    <row r="897" spans="1:1">
      <c r="A897" s="184"/>
    </row>
    <row r="898" spans="1:1">
      <c r="A898" s="184"/>
    </row>
    <row r="899" spans="1:1">
      <c r="A899" s="184"/>
    </row>
    <row r="900" spans="1:1">
      <c r="A900" s="184"/>
    </row>
    <row r="901" spans="1:1">
      <c r="A901" s="184"/>
    </row>
    <row r="902" spans="1:1">
      <c r="A902" s="184"/>
    </row>
    <row r="903" spans="1:1">
      <c r="A903" s="184"/>
    </row>
    <row r="904" spans="1:1">
      <c r="A904" s="184"/>
    </row>
    <row r="905" spans="1:1">
      <c r="A905" s="184"/>
    </row>
    <row r="906" spans="1:1">
      <c r="A906" s="184"/>
    </row>
    <row r="907" spans="1:1">
      <c r="A907" s="184"/>
    </row>
    <row r="908" spans="1:1">
      <c r="A908" s="184"/>
    </row>
    <row r="909" spans="1:1">
      <c r="A909" s="184"/>
    </row>
    <row r="910" spans="1:1">
      <c r="A910" s="184"/>
    </row>
    <row r="911" spans="1:1">
      <c r="A911" s="184"/>
    </row>
    <row r="912" spans="1:1">
      <c r="A912" s="184"/>
    </row>
    <row r="913" spans="1:1">
      <c r="A913" s="184"/>
    </row>
    <row r="914" spans="1:1">
      <c r="A914" s="184"/>
    </row>
    <row r="915" spans="1:1">
      <c r="A915" s="184"/>
    </row>
    <row r="916" spans="1:1">
      <c r="A916" s="184"/>
    </row>
    <row r="917" spans="1:1">
      <c r="A917" s="184"/>
    </row>
    <row r="918" spans="1:1">
      <c r="A918" s="184"/>
    </row>
    <row r="919" spans="1:1">
      <c r="A919" s="184"/>
    </row>
    <row r="920" spans="1:1">
      <c r="A920" s="184"/>
    </row>
    <row r="921" spans="1:1">
      <c r="A921" s="184"/>
    </row>
    <row r="922" spans="1:1">
      <c r="A922" s="184"/>
    </row>
    <row r="923" spans="1:1">
      <c r="A923" s="184"/>
    </row>
    <row r="924" spans="1:1">
      <c r="A924" s="184"/>
    </row>
    <row r="925" spans="1:1">
      <c r="A925" s="184"/>
    </row>
    <row r="926" spans="1:1">
      <c r="A926" s="184"/>
    </row>
    <row r="927" spans="1:1">
      <c r="A927" s="184"/>
    </row>
    <row r="928" spans="1:1">
      <c r="A928" s="184"/>
    </row>
    <row r="929" spans="1:1">
      <c r="A929" s="184"/>
    </row>
    <row r="930" spans="1:1">
      <c r="A930" s="184"/>
    </row>
    <row r="931" spans="1:1">
      <c r="A931" s="184"/>
    </row>
    <row r="932" spans="1:1">
      <c r="A932" s="184"/>
    </row>
    <row r="933" spans="1:1">
      <c r="A933" s="184"/>
    </row>
    <row r="934" spans="1:1">
      <c r="A934" s="184"/>
    </row>
    <row r="935" spans="1:1">
      <c r="A935" s="184"/>
    </row>
    <row r="936" spans="1:1">
      <c r="A936" s="184"/>
    </row>
    <row r="937" spans="1:1">
      <c r="A937" s="184"/>
    </row>
    <row r="938" spans="1:1">
      <c r="A938" s="184"/>
    </row>
    <row r="939" spans="1:1">
      <c r="A939" s="184"/>
    </row>
    <row r="940" spans="1:1">
      <c r="A940" s="184"/>
    </row>
    <row r="941" spans="1:1">
      <c r="A941" s="184"/>
    </row>
    <row r="942" spans="1:1">
      <c r="A942" s="184"/>
    </row>
    <row r="943" spans="1:1">
      <c r="A943" s="184"/>
    </row>
    <row r="944" spans="1:1">
      <c r="A944" s="184"/>
    </row>
    <row r="945" spans="1:1">
      <c r="A945" s="184"/>
    </row>
    <row r="946" spans="1:1">
      <c r="A946" s="184"/>
    </row>
    <row r="947" spans="1:1">
      <c r="A947" s="184"/>
    </row>
    <row r="948" spans="1:1">
      <c r="A948" s="184"/>
    </row>
    <row r="949" spans="1:1">
      <c r="A949" s="184"/>
    </row>
    <row r="950" spans="1:1">
      <c r="A950" s="184"/>
    </row>
    <row r="951" spans="1:1">
      <c r="A951" s="184"/>
    </row>
    <row r="952" spans="1:1">
      <c r="A952" s="184"/>
    </row>
    <row r="953" spans="1:1">
      <c r="A953" s="184"/>
    </row>
    <row r="954" spans="1:1">
      <c r="A954" s="184"/>
    </row>
    <row r="955" spans="1:1">
      <c r="A955" s="184"/>
    </row>
    <row r="956" spans="1:1">
      <c r="A956" s="184"/>
    </row>
    <row r="957" spans="1:1">
      <c r="A957" s="184"/>
    </row>
    <row r="958" spans="1:1">
      <c r="A958" s="184"/>
    </row>
    <row r="959" spans="1:1">
      <c r="A959" s="184"/>
    </row>
    <row r="960" spans="1:1">
      <c r="A960" s="184"/>
    </row>
    <row r="961" spans="1:1">
      <c r="A961" s="184"/>
    </row>
    <row r="962" spans="1:1">
      <c r="A962" s="184"/>
    </row>
    <row r="963" spans="1:1">
      <c r="A963" s="184"/>
    </row>
    <row r="964" spans="1:1">
      <c r="A964" s="184"/>
    </row>
    <row r="965" spans="1:1">
      <c r="A965" s="184"/>
    </row>
    <row r="966" spans="1:1">
      <c r="A966" s="184"/>
    </row>
    <row r="967" spans="1:1">
      <c r="A967" s="184"/>
    </row>
    <row r="968" spans="1:1">
      <c r="A968" s="184"/>
    </row>
    <row r="969" spans="1:1">
      <c r="A969" s="184"/>
    </row>
    <row r="970" spans="1:1">
      <c r="A970" s="184"/>
    </row>
    <row r="971" spans="1:1">
      <c r="A971" s="184"/>
    </row>
    <row r="972" spans="1:1">
      <c r="A972" s="184"/>
    </row>
    <row r="973" spans="1:1">
      <c r="A973" s="184"/>
    </row>
    <row r="974" spans="1:1">
      <c r="A974" s="184"/>
    </row>
    <row r="975" spans="1:1">
      <c r="A975" s="184"/>
    </row>
    <row r="976" spans="1:1">
      <c r="A976" s="184"/>
    </row>
    <row r="977" spans="1:1">
      <c r="A977" s="184"/>
    </row>
    <row r="978" spans="1:1">
      <c r="A978" s="184"/>
    </row>
    <row r="979" spans="1:1">
      <c r="A979" s="184"/>
    </row>
    <row r="980" spans="1:1">
      <c r="A980" s="184"/>
    </row>
    <row r="981" spans="1:1">
      <c r="A981" s="184"/>
    </row>
    <row r="982" spans="1:1">
      <c r="A982" s="184"/>
    </row>
  </sheetData>
  <mergeCells count="8">
    <mergeCell ref="A7:F7"/>
    <mergeCell ref="A8:F8"/>
    <mergeCell ref="A3:G3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2:H110"/>
  <sheetViews>
    <sheetView topLeftCell="A25" workbookViewId="0">
      <selection activeCell="H47" sqref="H47"/>
    </sheetView>
  </sheetViews>
  <sheetFormatPr defaultColWidth="14.42578125" defaultRowHeight="15" customHeight="1"/>
  <cols>
    <col min="1" max="1" width="30.42578125" customWidth="1"/>
  </cols>
  <sheetData>
    <row r="2" spans="1:7">
      <c r="A2" s="338" t="s">
        <v>543</v>
      </c>
      <c r="B2" s="339"/>
      <c r="C2" s="339"/>
      <c r="D2" s="339"/>
      <c r="E2" s="339"/>
      <c r="F2" s="339"/>
      <c r="G2" s="340"/>
    </row>
    <row r="3" spans="1:7" ht="21" customHeight="1">
      <c r="A3" s="341"/>
      <c r="B3" s="342"/>
      <c r="C3" s="342"/>
      <c r="D3" s="342"/>
      <c r="E3" s="342"/>
      <c r="F3" s="342"/>
      <c r="G3" s="343"/>
    </row>
    <row r="4" spans="1:7" ht="36">
      <c r="A4" s="125" t="s">
        <v>544</v>
      </c>
      <c r="B4" s="125" t="s">
        <v>545</v>
      </c>
      <c r="C4" s="125"/>
      <c r="D4" s="125" t="s">
        <v>546</v>
      </c>
      <c r="E4" s="185"/>
      <c r="F4" s="186" t="s">
        <v>547</v>
      </c>
      <c r="G4" s="44"/>
    </row>
    <row r="5" spans="1:7">
      <c r="A5" s="7" t="s">
        <v>13</v>
      </c>
      <c r="B5" s="7" t="s">
        <v>10</v>
      </c>
      <c r="C5" s="7" t="s">
        <v>14</v>
      </c>
      <c r="D5" s="7">
        <v>1500</v>
      </c>
      <c r="E5" s="49">
        <v>373</v>
      </c>
      <c r="F5" s="8">
        <f t="shared" ref="F5:F50" si="0">+D5*E5</f>
        <v>559500</v>
      </c>
      <c r="G5" s="10"/>
    </row>
    <row r="6" spans="1:7" ht="27">
      <c r="A6" s="7" t="s">
        <v>15</v>
      </c>
      <c r="B6" s="7" t="s">
        <v>10</v>
      </c>
      <c r="C6" s="7" t="s">
        <v>16</v>
      </c>
      <c r="D6" s="7">
        <v>40</v>
      </c>
      <c r="E6" s="49">
        <v>6800</v>
      </c>
      <c r="F6" s="8">
        <f t="shared" si="0"/>
        <v>272000</v>
      </c>
      <c r="G6" s="10"/>
    </row>
    <row r="7" spans="1:7" ht="40.5">
      <c r="A7" s="7" t="s">
        <v>17</v>
      </c>
      <c r="B7" s="7" t="s">
        <v>18</v>
      </c>
      <c r="C7" s="7" t="s">
        <v>16</v>
      </c>
      <c r="D7" s="7">
        <v>600</v>
      </c>
      <c r="E7" s="49">
        <v>72</v>
      </c>
      <c r="F7" s="8">
        <f t="shared" si="0"/>
        <v>43200</v>
      </c>
      <c r="G7" s="10"/>
    </row>
    <row r="8" spans="1:7" ht="40.5">
      <c r="A8" s="7" t="s">
        <v>19</v>
      </c>
      <c r="B8" s="7" t="s">
        <v>10</v>
      </c>
      <c r="C8" s="7" t="s">
        <v>16</v>
      </c>
      <c r="D8" s="7">
        <v>350</v>
      </c>
      <c r="E8" s="49">
        <v>22</v>
      </c>
      <c r="F8" s="8">
        <f t="shared" si="0"/>
        <v>7700</v>
      </c>
      <c r="G8" s="10"/>
    </row>
    <row r="9" spans="1:7">
      <c r="A9" s="11" t="s">
        <v>160</v>
      </c>
      <c r="B9" s="7" t="s">
        <v>18</v>
      </c>
      <c r="C9" s="7" t="s">
        <v>16</v>
      </c>
      <c r="D9" s="11">
        <v>450</v>
      </c>
      <c r="E9" s="49">
        <v>28</v>
      </c>
      <c r="F9" s="8">
        <f t="shared" si="0"/>
        <v>12600</v>
      </c>
      <c r="G9" s="10"/>
    </row>
    <row r="10" spans="1:7">
      <c r="A10" s="7" t="s">
        <v>20</v>
      </c>
      <c r="B10" s="7" t="s">
        <v>10</v>
      </c>
      <c r="C10" s="7" t="s">
        <v>16</v>
      </c>
      <c r="D10" s="7">
        <v>150</v>
      </c>
      <c r="E10" s="49">
        <v>235</v>
      </c>
      <c r="F10" s="8">
        <f t="shared" si="0"/>
        <v>35250</v>
      </c>
      <c r="G10" s="10"/>
    </row>
    <row r="11" spans="1:7">
      <c r="A11" s="7" t="s">
        <v>21</v>
      </c>
      <c r="B11" s="7" t="s">
        <v>10</v>
      </c>
      <c r="C11" s="7" t="s">
        <v>16</v>
      </c>
      <c r="D11" s="7">
        <v>250</v>
      </c>
      <c r="E11" s="49">
        <v>56</v>
      </c>
      <c r="F11" s="8">
        <f t="shared" si="0"/>
        <v>14000</v>
      </c>
      <c r="G11" s="10"/>
    </row>
    <row r="12" spans="1:7">
      <c r="A12" s="7" t="s">
        <v>22</v>
      </c>
      <c r="B12" s="7" t="s">
        <v>10</v>
      </c>
      <c r="C12" s="7" t="s">
        <v>16</v>
      </c>
      <c r="D12" s="7">
        <v>100</v>
      </c>
      <c r="E12" s="49">
        <v>110</v>
      </c>
      <c r="F12" s="8">
        <f t="shared" si="0"/>
        <v>11000</v>
      </c>
      <c r="G12" s="10"/>
    </row>
    <row r="13" spans="1:7" ht="27">
      <c r="A13" s="7" t="s">
        <v>23</v>
      </c>
      <c r="B13" s="7" t="s">
        <v>18</v>
      </c>
      <c r="C13" s="7" t="s">
        <v>16</v>
      </c>
      <c r="D13" s="7">
        <v>350</v>
      </c>
      <c r="E13" s="49">
        <v>78</v>
      </c>
      <c r="F13" s="8">
        <f t="shared" si="0"/>
        <v>27300</v>
      </c>
      <c r="G13" s="10"/>
    </row>
    <row r="14" spans="1:7">
      <c r="A14" s="7" t="s">
        <v>24</v>
      </c>
      <c r="B14" s="7" t="s">
        <v>18</v>
      </c>
      <c r="C14" s="7" t="s">
        <v>16</v>
      </c>
      <c r="D14" s="7">
        <v>300</v>
      </c>
      <c r="E14" s="49">
        <v>151</v>
      </c>
      <c r="F14" s="8">
        <f t="shared" si="0"/>
        <v>45300</v>
      </c>
      <c r="G14" s="10"/>
    </row>
    <row r="15" spans="1:7">
      <c r="A15" s="7" t="s">
        <v>24</v>
      </c>
      <c r="B15" s="7" t="s">
        <v>18</v>
      </c>
      <c r="C15" s="7" t="s">
        <v>16</v>
      </c>
      <c r="D15" s="7">
        <v>300</v>
      </c>
      <c r="E15" s="49">
        <v>20</v>
      </c>
      <c r="F15" s="8">
        <f t="shared" si="0"/>
        <v>6000</v>
      </c>
      <c r="G15" s="10"/>
    </row>
    <row r="16" spans="1:7">
      <c r="A16" s="7" t="s">
        <v>25</v>
      </c>
      <c r="B16" s="7" t="s">
        <v>18</v>
      </c>
      <c r="C16" s="7" t="s">
        <v>16</v>
      </c>
      <c r="D16" s="7">
        <v>3500</v>
      </c>
      <c r="E16" s="49">
        <v>3</v>
      </c>
      <c r="F16" s="8">
        <f t="shared" si="0"/>
        <v>10500</v>
      </c>
      <c r="G16" s="10"/>
    </row>
    <row r="17" spans="1:7">
      <c r="A17" s="7" t="s">
        <v>26</v>
      </c>
      <c r="B17" s="7" t="s">
        <v>10</v>
      </c>
      <c r="C17" s="7" t="s">
        <v>14</v>
      </c>
      <c r="D17" s="7">
        <v>350</v>
      </c>
      <c r="E17" s="49">
        <v>16</v>
      </c>
      <c r="F17" s="8">
        <f t="shared" si="0"/>
        <v>5600</v>
      </c>
      <c r="G17" s="10"/>
    </row>
    <row r="18" spans="1:7">
      <c r="A18" s="11" t="s">
        <v>162</v>
      </c>
      <c r="B18" s="7" t="s">
        <v>18</v>
      </c>
      <c r="C18" s="7" t="s">
        <v>16</v>
      </c>
      <c r="D18" s="11">
        <v>280</v>
      </c>
      <c r="E18" s="49">
        <v>41</v>
      </c>
      <c r="F18" s="8">
        <f t="shared" si="0"/>
        <v>11480</v>
      </c>
      <c r="G18" s="52">
        <v>600</v>
      </c>
    </row>
    <row r="19" spans="1:7">
      <c r="A19" s="7" t="s">
        <v>27</v>
      </c>
      <c r="B19" s="7" t="s">
        <v>18</v>
      </c>
      <c r="C19" s="7" t="s">
        <v>16</v>
      </c>
      <c r="D19" s="7">
        <v>600</v>
      </c>
      <c r="E19" s="49">
        <v>44</v>
      </c>
      <c r="F19" s="8">
        <f t="shared" si="0"/>
        <v>26400</v>
      </c>
      <c r="G19" s="10"/>
    </row>
    <row r="20" spans="1:7">
      <c r="A20" s="7" t="s">
        <v>29</v>
      </c>
      <c r="B20" s="7" t="s">
        <v>10</v>
      </c>
      <c r="C20" s="7" t="s">
        <v>16</v>
      </c>
      <c r="D20" s="7">
        <v>1000</v>
      </c>
      <c r="E20" s="49">
        <v>46</v>
      </c>
      <c r="F20" s="8">
        <f t="shared" si="0"/>
        <v>46000</v>
      </c>
      <c r="G20" s="10"/>
    </row>
    <row r="21" spans="1:7">
      <c r="A21" s="7" t="s">
        <v>29</v>
      </c>
      <c r="B21" s="7" t="s">
        <v>10</v>
      </c>
      <c r="C21" s="7" t="s">
        <v>16</v>
      </c>
      <c r="D21" s="7">
        <v>800</v>
      </c>
      <c r="E21" s="49">
        <v>23</v>
      </c>
      <c r="F21" s="8">
        <f t="shared" si="0"/>
        <v>18400</v>
      </c>
      <c r="G21" s="10"/>
    </row>
    <row r="22" spans="1:7">
      <c r="A22" s="11" t="s">
        <v>163</v>
      </c>
      <c r="B22" s="7" t="s">
        <v>10</v>
      </c>
      <c r="C22" s="7" t="s">
        <v>16</v>
      </c>
      <c r="D22" s="53">
        <v>500</v>
      </c>
      <c r="E22" s="49">
        <v>19</v>
      </c>
      <c r="F22" s="8">
        <f t="shared" si="0"/>
        <v>9500</v>
      </c>
      <c r="G22" s="10"/>
    </row>
    <row r="23" spans="1:7">
      <c r="A23" s="11" t="s">
        <v>164</v>
      </c>
      <c r="B23" s="7" t="s">
        <v>10</v>
      </c>
      <c r="C23" s="7" t="s">
        <v>16</v>
      </c>
      <c r="D23" s="53">
        <v>250</v>
      </c>
      <c r="E23" s="49">
        <v>38</v>
      </c>
      <c r="F23" s="8">
        <f t="shared" si="0"/>
        <v>9500</v>
      </c>
      <c r="G23" s="10"/>
    </row>
    <row r="24" spans="1:7">
      <c r="A24" s="11" t="s">
        <v>165</v>
      </c>
      <c r="B24" s="7" t="s">
        <v>18</v>
      </c>
      <c r="C24" s="7" t="s">
        <v>16</v>
      </c>
      <c r="D24" s="53">
        <v>800</v>
      </c>
      <c r="E24" s="49">
        <v>6</v>
      </c>
      <c r="F24" s="8">
        <f t="shared" si="0"/>
        <v>4800</v>
      </c>
      <c r="G24" s="10"/>
    </row>
    <row r="25" spans="1:7">
      <c r="A25" s="11" t="s">
        <v>166</v>
      </c>
      <c r="B25" s="7" t="s">
        <v>18</v>
      </c>
      <c r="C25" s="7" t="s">
        <v>16</v>
      </c>
      <c r="D25" s="53">
        <v>450</v>
      </c>
      <c r="E25" s="49">
        <v>8</v>
      </c>
      <c r="F25" s="8">
        <f t="shared" si="0"/>
        <v>3600</v>
      </c>
      <c r="G25" s="10"/>
    </row>
    <row r="26" spans="1:7">
      <c r="A26" s="7" t="s">
        <v>30</v>
      </c>
      <c r="B26" s="7" t="s">
        <v>18</v>
      </c>
      <c r="C26" s="7" t="s">
        <v>16</v>
      </c>
      <c r="D26" s="7">
        <v>1200</v>
      </c>
      <c r="E26" s="49">
        <v>1</v>
      </c>
      <c r="F26" s="8">
        <f t="shared" si="0"/>
        <v>1200</v>
      </c>
      <c r="G26" s="10"/>
    </row>
    <row r="27" spans="1:7">
      <c r="A27" s="7" t="s">
        <v>31</v>
      </c>
      <c r="B27" s="7" t="s">
        <v>10</v>
      </c>
      <c r="C27" s="7" t="s">
        <v>16</v>
      </c>
      <c r="D27" s="7">
        <v>100</v>
      </c>
      <c r="E27" s="49">
        <v>43</v>
      </c>
      <c r="F27" s="8">
        <f t="shared" si="0"/>
        <v>4300</v>
      </c>
      <c r="G27" s="10"/>
    </row>
    <row r="28" spans="1:7">
      <c r="A28" s="7" t="s">
        <v>32</v>
      </c>
      <c r="B28" s="7" t="s">
        <v>18</v>
      </c>
      <c r="C28" s="7" t="s">
        <v>16</v>
      </c>
      <c r="D28" s="7">
        <v>400</v>
      </c>
      <c r="E28" s="49">
        <v>28</v>
      </c>
      <c r="F28" s="8">
        <f t="shared" si="0"/>
        <v>11200</v>
      </c>
      <c r="G28" s="10"/>
    </row>
    <row r="29" spans="1:7">
      <c r="A29" s="7" t="s">
        <v>32</v>
      </c>
      <c r="B29" s="7" t="s">
        <v>18</v>
      </c>
      <c r="C29" s="7" t="s">
        <v>16</v>
      </c>
      <c r="D29" s="7">
        <v>600</v>
      </c>
      <c r="E29" s="49">
        <v>10</v>
      </c>
      <c r="F29" s="8">
        <f t="shared" si="0"/>
        <v>6000</v>
      </c>
      <c r="G29" s="10"/>
    </row>
    <row r="30" spans="1:7">
      <c r="A30" s="7" t="s">
        <v>33</v>
      </c>
      <c r="B30" s="7" t="s">
        <v>18</v>
      </c>
      <c r="C30" s="7" t="s">
        <v>16</v>
      </c>
      <c r="D30" s="7">
        <v>1600</v>
      </c>
      <c r="E30" s="49">
        <v>14</v>
      </c>
      <c r="F30" s="8">
        <f t="shared" si="0"/>
        <v>22400</v>
      </c>
      <c r="G30" s="10"/>
    </row>
    <row r="31" spans="1:7">
      <c r="A31" s="187" t="s">
        <v>167</v>
      </c>
      <c r="B31" s="7"/>
      <c r="C31" s="11" t="s">
        <v>14</v>
      </c>
      <c r="D31" s="8"/>
      <c r="E31" s="55">
        <v>20</v>
      </c>
      <c r="F31" s="8">
        <f t="shared" si="0"/>
        <v>0</v>
      </c>
      <c r="G31" s="10"/>
    </row>
    <row r="32" spans="1:7">
      <c r="A32" s="187" t="s">
        <v>168</v>
      </c>
      <c r="B32" s="7"/>
      <c r="C32" s="11" t="s">
        <v>16</v>
      </c>
      <c r="D32" s="56">
        <v>1650</v>
      </c>
      <c r="E32" s="55">
        <v>12</v>
      </c>
      <c r="F32" s="8">
        <f t="shared" si="0"/>
        <v>19800</v>
      </c>
      <c r="G32" s="10"/>
    </row>
    <row r="33" spans="1:7">
      <c r="A33" s="11" t="s">
        <v>169</v>
      </c>
      <c r="B33" s="7" t="s">
        <v>10</v>
      </c>
      <c r="C33" s="7" t="s">
        <v>16</v>
      </c>
      <c r="D33" s="56">
        <v>160</v>
      </c>
      <c r="E33" s="49">
        <v>2</v>
      </c>
      <c r="F33" s="8">
        <f t="shared" si="0"/>
        <v>320</v>
      </c>
      <c r="G33" s="52">
        <v>600</v>
      </c>
    </row>
    <row r="34" spans="1:7">
      <c r="A34" s="187" t="s">
        <v>170</v>
      </c>
      <c r="B34" s="7"/>
      <c r="C34" s="11" t="s">
        <v>16</v>
      </c>
      <c r="D34" s="56">
        <v>14000</v>
      </c>
      <c r="E34" s="49">
        <v>1</v>
      </c>
      <c r="F34" s="8">
        <f t="shared" si="0"/>
        <v>14000</v>
      </c>
      <c r="G34" s="52">
        <v>46000</v>
      </c>
    </row>
    <row r="35" spans="1:7">
      <c r="A35" s="187" t="s">
        <v>171</v>
      </c>
      <c r="B35" s="7" t="s">
        <v>10</v>
      </c>
      <c r="C35" s="7" t="s">
        <v>16</v>
      </c>
      <c r="D35" s="56">
        <v>180</v>
      </c>
      <c r="E35" s="49">
        <v>45</v>
      </c>
      <c r="F35" s="8">
        <f t="shared" si="0"/>
        <v>8100</v>
      </c>
      <c r="G35" s="10"/>
    </row>
    <row r="36" spans="1:7">
      <c r="A36" s="187" t="s">
        <v>172</v>
      </c>
      <c r="B36" s="7"/>
      <c r="C36" s="7"/>
      <c r="D36" s="56">
        <v>140</v>
      </c>
      <c r="E36" s="49">
        <v>9</v>
      </c>
      <c r="F36" s="8">
        <f t="shared" si="0"/>
        <v>1260</v>
      </c>
      <c r="G36" s="10"/>
    </row>
    <row r="37" spans="1:7" ht="27">
      <c r="A37" s="7" t="s">
        <v>35</v>
      </c>
      <c r="B37" s="7" t="s">
        <v>18</v>
      </c>
      <c r="C37" s="7" t="s">
        <v>16</v>
      </c>
      <c r="D37" s="8">
        <v>1200</v>
      </c>
      <c r="E37" s="49">
        <v>34</v>
      </c>
      <c r="F37" s="8">
        <f t="shared" si="0"/>
        <v>40800</v>
      </c>
      <c r="G37" s="10"/>
    </row>
    <row r="38" spans="1:7" ht="40.5">
      <c r="A38" s="7" t="s">
        <v>36</v>
      </c>
      <c r="B38" s="7" t="s">
        <v>18</v>
      </c>
      <c r="C38" s="7" t="s">
        <v>16</v>
      </c>
      <c r="D38" s="56">
        <v>3900</v>
      </c>
      <c r="E38" s="49">
        <v>11</v>
      </c>
      <c r="F38" s="8">
        <f t="shared" si="0"/>
        <v>42900</v>
      </c>
      <c r="G38" s="34">
        <v>6000</v>
      </c>
    </row>
    <row r="39" spans="1:7">
      <c r="A39" s="7" t="s">
        <v>38</v>
      </c>
      <c r="B39" s="7" t="s">
        <v>18</v>
      </c>
      <c r="C39" s="7" t="s">
        <v>16</v>
      </c>
      <c r="D39" s="8">
        <v>27</v>
      </c>
      <c r="E39" s="64">
        <v>10</v>
      </c>
      <c r="F39" s="8">
        <f t="shared" si="0"/>
        <v>270</v>
      </c>
      <c r="G39" s="10"/>
    </row>
    <row r="40" spans="1:7">
      <c r="A40" s="7" t="s">
        <v>39</v>
      </c>
      <c r="B40" s="7" t="s">
        <v>18</v>
      </c>
      <c r="C40" s="7" t="s">
        <v>16</v>
      </c>
      <c r="D40" s="7">
        <v>250</v>
      </c>
      <c r="E40" s="49">
        <v>28</v>
      </c>
      <c r="F40" s="8">
        <f t="shared" si="0"/>
        <v>7000</v>
      </c>
      <c r="G40" s="10"/>
    </row>
    <row r="41" spans="1:7">
      <c r="A41" s="7" t="s">
        <v>40</v>
      </c>
      <c r="B41" s="7" t="s">
        <v>10</v>
      </c>
      <c r="C41" s="7" t="s">
        <v>16</v>
      </c>
      <c r="D41" s="7">
        <v>3500</v>
      </c>
      <c r="E41" s="49">
        <v>24</v>
      </c>
      <c r="F41" s="8">
        <f t="shared" si="0"/>
        <v>84000</v>
      </c>
      <c r="G41" s="10"/>
    </row>
    <row r="42" spans="1:7">
      <c r="A42" s="187" t="s">
        <v>173</v>
      </c>
      <c r="B42" s="7" t="s">
        <v>18</v>
      </c>
      <c r="C42" s="7" t="s">
        <v>16</v>
      </c>
      <c r="D42" s="11">
        <v>1300</v>
      </c>
      <c r="E42" s="49">
        <v>15</v>
      </c>
      <c r="F42" s="8">
        <f t="shared" si="0"/>
        <v>19500</v>
      </c>
      <c r="G42" s="10"/>
    </row>
    <row r="43" spans="1:7">
      <c r="A43" s="7" t="s">
        <v>41</v>
      </c>
      <c r="B43" s="7" t="s">
        <v>10</v>
      </c>
      <c r="C43" s="7" t="s">
        <v>14</v>
      </c>
      <c r="D43" s="7">
        <v>250</v>
      </c>
      <c r="E43" s="49">
        <v>45</v>
      </c>
      <c r="F43" s="8">
        <f t="shared" si="0"/>
        <v>11250</v>
      </c>
      <c r="G43" s="10"/>
    </row>
    <row r="44" spans="1:7" ht="16.5">
      <c r="A44" s="11" t="s">
        <v>174</v>
      </c>
      <c r="B44" s="7"/>
      <c r="C44" s="7"/>
      <c r="D44" s="11">
        <v>480</v>
      </c>
      <c r="E44" s="49">
        <v>10</v>
      </c>
      <c r="F44" s="8">
        <f t="shared" si="0"/>
        <v>4800</v>
      </c>
      <c r="G44" s="65"/>
    </row>
    <row r="45" spans="1:7">
      <c r="A45" s="7" t="s">
        <v>42</v>
      </c>
      <c r="B45" s="7" t="s">
        <v>10</v>
      </c>
      <c r="C45" s="7" t="s">
        <v>16</v>
      </c>
      <c r="D45" s="7">
        <v>30</v>
      </c>
      <c r="E45" s="49">
        <v>98</v>
      </c>
      <c r="F45" s="8">
        <f t="shared" si="0"/>
        <v>2940</v>
      </c>
      <c r="G45" s="10"/>
    </row>
    <row r="46" spans="1:7">
      <c r="A46" s="7" t="s">
        <v>43</v>
      </c>
      <c r="B46" s="7" t="s">
        <v>10</v>
      </c>
      <c r="C46" s="7" t="s">
        <v>16</v>
      </c>
      <c r="D46" s="7">
        <v>45</v>
      </c>
      <c r="E46" s="49">
        <v>240</v>
      </c>
      <c r="F46" s="8">
        <f t="shared" si="0"/>
        <v>10800</v>
      </c>
      <c r="G46" s="10"/>
    </row>
    <row r="47" spans="1:7">
      <c r="A47" s="7" t="s">
        <v>44</v>
      </c>
      <c r="B47" s="7" t="s">
        <v>18</v>
      </c>
      <c r="C47" s="7" t="s">
        <v>16</v>
      </c>
      <c r="D47" s="7">
        <v>60</v>
      </c>
      <c r="E47" s="49">
        <v>98</v>
      </c>
      <c r="F47" s="8">
        <f t="shared" si="0"/>
        <v>5880</v>
      </c>
      <c r="G47" s="10"/>
    </row>
    <row r="48" spans="1:7">
      <c r="A48" s="7" t="s">
        <v>45</v>
      </c>
      <c r="B48" s="7" t="s">
        <v>10</v>
      </c>
      <c r="C48" s="7" t="s">
        <v>16</v>
      </c>
      <c r="D48" s="7">
        <v>200</v>
      </c>
      <c r="E48" s="49">
        <v>21</v>
      </c>
      <c r="F48" s="8">
        <f t="shared" si="0"/>
        <v>4200</v>
      </c>
      <c r="G48" s="10"/>
    </row>
    <row r="49" spans="1:8" ht="27">
      <c r="A49" s="7" t="s">
        <v>46</v>
      </c>
      <c r="B49" s="7" t="s">
        <v>18</v>
      </c>
      <c r="C49" s="7" t="s">
        <v>16</v>
      </c>
      <c r="D49" s="7">
        <v>1000</v>
      </c>
      <c r="E49" s="49">
        <v>2</v>
      </c>
      <c r="F49" s="8">
        <f t="shared" si="0"/>
        <v>2000</v>
      </c>
      <c r="G49" s="10"/>
    </row>
    <row r="50" spans="1:8">
      <c r="A50" s="7" t="s">
        <v>53</v>
      </c>
      <c r="B50" s="7" t="s">
        <v>18</v>
      </c>
      <c r="C50" s="7" t="s">
        <v>54</v>
      </c>
      <c r="D50" s="7">
        <v>5000</v>
      </c>
      <c r="E50" s="49">
        <v>1</v>
      </c>
      <c r="F50" s="8">
        <f t="shared" si="0"/>
        <v>5000</v>
      </c>
      <c r="G50" s="10"/>
      <c r="H50" s="67" t="s">
        <v>182</v>
      </c>
    </row>
    <row r="51" spans="1:8">
      <c r="A51" s="7" t="s">
        <v>53</v>
      </c>
      <c r="B51" s="7" t="s">
        <v>18</v>
      </c>
      <c r="C51" s="7" t="s">
        <v>54</v>
      </c>
      <c r="D51" s="8">
        <v>1100</v>
      </c>
      <c r="E51" s="49">
        <v>20</v>
      </c>
      <c r="F51" s="8">
        <f t="shared" ref="F51:F67" si="1">D51*E51</f>
        <v>22000</v>
      </c>
      <c r="G51" s="68"/>
      <c r="H51" s="25"/>
    </row>
    <row r="52" spans="1:8">
      <c r="A52" s="135" t="s">
        <v>202</v>
      </c>
      <c r="B52" s="7" t="s">
        <v>18</v>
      </c>
      <c r="C52" s="7"/>
      <c r="D52" s="11">
        <v>600</v>
      </c>
      <c r="E52" s="49">
        <v>10</v>
      </c>
      <c r="F52" s="8">
        <f t="shared" si="1"/>
        <v>6000</v>
      </c>
      <c r="G52" s="73"/>
    </row>
    <row r="53" spans="1:8">
      <c r="A53" s="135" t="s">
        <v>203</v>
      </c>
      <c r="B53" s="7" t="s">
        <v>18</v>
      </c>
      <c r="C53" s="7" t="s">
        <v>16</v>
      </c>
      <c r="D53" s="11">
        <v>800</v>
      </c>
      <c r="E53" s="49">
        <v>10</v>
      </c>
      <c r="F53" s="8">
        <f t="shared" si="1"/>
        <v>8000</v>
      </c>
      <c r="G53" s="73"/>
    </row>
    <row r="54" spans="1:8">
      <c r="A54" s="119" t="s">
        <v>383</v>
      </c>
      <c r="B54" s="7"/>
      <c r="C54" s="7"/>
      <c r="D54" s="56">
        <v>50</v>
      </c>
      <c r="E54" s="114">
        <v>200</v>
      </c>
      <c r="F54" s="8">
        <f t="shared" si="1"/>
        <v>10000</v>
      </c>
      <c r="G54" s="115"/>
    </row>
    <row r="55" spans="1:8">
      <c r="A55" s="119" t="s">
        <v>384</v>
      </c>
      <c r="B55" s="7"/>
      <c r="C55" s="7"/>
      <c r="D55" s="56">
        <v>3100</v>
      </c>
      <c r="E55" s="114">
        <v>10</v>
      </c>
      <c r="F55" s="8">
        <f t="shared" si="1"/>
        <v>31000</v>
      </c>
      <c r="G55" s="115"/>
    </row>
    <row r="56" spans="1:8">
      <c r="A56" s="119" t="s">
        <v>385</v>
      </c>
      <c r="B56" s="7"/>
      <c r="C56" s="7"/>
      <c r="D56" s="56">
        <v>150</v>
      </c>
      <c r="E56" s="114">
        <v>200</v>
      </c>
      <c r="F56" s="8">
        <f t="shared" si="1"/>
        <v>30000</v>
      </c>
      <c r="G56" s="115"/>
    </row>
    <row r="57" spans="1:8">
      <c r="A57" s="119" t="s">
        <v>386</v>
      </c>
      <c r="B57" s="7"/>
      <c r="C57" s="7"/>
      <c r="D57" s="56">
        <v>80</v>
      </c>
      <c r="E57" s="114">
        <v>200</v>
      </c>
      <c r="F57" s="8">
        <f t="shared" si="1"/>
        <v>16000</v>
      </c>
      <c r="G57" s="115"/>
    </row>
    <row r="58" spans="1:8">
      <c r="A58" s="119" t="s">
        <v>387</v>
      </c>
      <c r="B58" s="7"/>
      <c r="C58" s="7"/>
      <c r="D58" s="56">
        <v>3050</v>
      </c>
      <c r="E58" s="114">
        <v>5</v>
      </c>
      <c r="F58" s="8">
        <f t="shared" si="1"/>
        <v>15250</v>
      </c>
      <c r="G58" s="115"/>
    </row>
    <row r="59" spans="1:8">
      <c r="A59" s="119" t="s">
        <v>388</v>
      </c>
      <c r="B59" s="7"/>
      <c r="C59" s="7"/>
      <c r="D59" s="56">
        <v>5800</v>
      </c>
      <c r="E59" s="114">
        <v>4</v>
      </c>
      <c r="F59" s="8">
        <f t="shared" si="1"/>
        <v>23200</v>
      </c>
      <c r="G59" s="115"/>
    </row>
    <row r="60" spans="1:8">
      <c r="A60" s="119" t="s">
        <v>389</v>
      </c>
      <c r="B60" s="7"/>
      <c r="C60" s="7"/>
      <c r="D60" s="56">
        <v>6320</v>
      </c>
      <c r="E60" s="114">
        <v>4</v>
      </c>
      <c r="F60" s="8">
        <f t="shared" si="1"/>
        <v>25280</v>
      </c>
      <c r="G60" s="115"/>
    </row>
    <row r="61" spans="1:8">
      <c r="A61" s="119" t="s">
        <v>390</v>
      </c>
      <c r="B61" s="7"/>
      <c r="C61" s="7"/>
      <c r="D61" s="56">
        <v>200</v>
      </c>
      <c r="E61" s="114">
        <v>200</v>
      </c>
      <c r="F61" s="8">
        <f t="shared" si="1"/>
        <v>40000</v>
      </c>
      <c r="G61" s="115"/>
    </row>
    <row r="62" spans="1:8">
      <c r="A62" s="188" t="s">
        <v>435</v>
      </c>
      <c r="B62" s="7"/>
      <c r="C62" s="7"/>
      <c r="D62" s="56">
        <v>150</v>
      </c>
      <c r="E62" s="93">
        <v>5</v>
      </c>
      <c r="F62" s="8">
        <f t="shared" si="1"/>
        <v>750</v>
      </c>
      <c r="G62" s="115"/>
    </row>
    <row r="63" spans="1:8">
      <c r="A63" s="188" t="s">
        <v>436</v>
      </c>
      <c r="B63" s="7"/>
      <c r="C63" s="7"/>
      <c r="D63" s="56">
        <v>1500</v>
      </c>
      <c r="E63" s="93">
        <v>10</v>
      </c>
      <c r="F63" s="8">
        <f t="shared" si="1"/>
        <v>15000</v>
      </c>
      <c r="G63" s="115"/>
    </row>
    <row r="64" spans="1:8">
      <c r="A64" s="135" t="s">
        <v>197</v>
      </c>
      <c r="B64" s="7" t="s">
        <v>18</v>
      </c>
      <c r="C64" s="7" t="s">
        <v>68</v>
      </c>
      <c r="D64" s="11">
        <v>290</v>
      </c>
      <c r="E64" s="49">
        <v>10</v>
      </c>
      <c r="F64" s="8">
        <f t="shared" si="1"/>
        <v>2900</v>
      </c>
      <c r="G64" s="28"/>
    </row>
    <row r="65" spans="1:8">
      <c r="A65" s="135" t="s">
        <v>548</v>
      </c>
      <c r="B65" s="7" t="s">
        <v>18</v>
      </c>
      <c r="C65" s="7"/>
      <c r="D65" s="11">
        <v>470</v>
      </c>
      <c r="E65" s="49">
        <v>20</v>
      </c>
      <c r="F65" s="8">
        <f t="shared" si="1"/>
        <v>9400</v>
      </c>
      <c r="G65" s="28"/>
    </row>
    <row r="66" spans="1:8">
      <c r="A66" s="135" t="s">
        <v>549</v>
      </c>
      <c r="B66" s="7" t="s">
        <v>18</v>
      </c>
      <c r="C66" s="7"/>
      <c r="D66" s="56">
        <v>580</v>
      </c>
      <c r="E66" s="64">
        <v>20</v>
      </c>
      <c r="F66" s="8">
        <f t="shared" si="1"/>
        <v>11600</v>
      </c>
      <c r="G66" s="28"/>
    </row>
    <row r="67" spans="1:8">
      <c r="A67" s="135" t="s">
        <v>550</v>
      </c>
      <c r="B67" s="7" t="s">
        <v>18</v>
      </c>
      <c r="C67" s="7"/>
      <c r="D67" s="11">
        <v>950</v>
      </c>
      <c r="E67" s="49">
        <v>20</v>
      </c>
      <c r="F67" s="8">
        <f t="shared" si="1"/>
        <v>19000</v>
      </c>
      <c r="G67" s="28"/>
    </row>
    <row r="68" spans="1:8">
      <c r="A68" s="135" t="s">
        <v>201</v>
      </c>
      <c r="B68" s="7"/>
      <c r="C68" s="7"/>
      <c r="D68" s="11">
        <v>1690</v>
      </c>
      <c r="E68" s="49">
        <v>10</v>
      </c>
      <c r="F68" s="8">
        <f>+D68*E68</f>
        <v>16900</v>
      </c>
      <c r="G68" s="28"/>
    </row>
    <row r="69" spans="1:8">
      <c r="A69" s="28"/>
      <c r="B69" s="28"/>
      <c r="C69" s="28"/>
      <c r="D69" s="28"/>
      <c r="E69" s="28"/>
      <c r="F69" s="28"/>
      <c r="G69" s="28"/>
    </row>
    <row r="70" spans="1:8">
      <c r="A70" s="28"/>
      <c r="B70" s="28"/>
      <c r="C70" s="28"/>
      <c r="D70" s="28"/>
      <c r="E70" s="28"/>
      <c r="F70" s="28"/>
      <c r="G70" s="28"/>
    </row>
    <row r="71" spans="1:8">
      <c r="A71" s="28"/>
      <c r="B71" s="28"/>
      <c r="C71" s="28"/>
      <c r="D71" s="28"/>
      <c r="E71" s="28"/>
      <c r="F71" s="28"/>
      <c r="G71" s="28"/>
    </row>
    <row r="72" spans="1:8">
      <c r="A72" s="28"/>
      <c r="B72" s="28"/>
      <c r="C72" s="28"/>
      <c r="D72" s="28"/>
      <c r="E72" s="28"/>
      <c r="F72" s="28"/>
      <c r="G72" s="28"/>
    </row>
    <row r="73" spans="1:8">
      <c r="A73" s="28"/>
      <c r="B73" s="28"/>
      <c r="C73" s="28"/>
      <c r="D73" s="28"/>
      <c r="E73" s="28"/>
      <c r="F73" s="28"/>
      <c r="G73" s="28"/>
    </row>
    <row r="74" spans="1:8">
      <c r="A74" s="28"/>
      <c r="B74" s="28"/>
      <c r="C74" s="28"/>
      <c r="D74" s="28"/>
      <c r="E74" s="28"/>
      <c r="F74" s="28"/>
      <c r="G74" s="28"/>
    </row>
    <row r="75" spans="1:8">
      <c r="F75" s="189">
        <f>SUM(F5:F74)</f>
        <v>1811830</v>
      </c>
    </row>
    <row r="79" spans="1:8">
      <c r="A79" s="338" t="s">
        <v>551</v>
      </c>
      <c r="B79" s="339"/>
      <c r="C79" s="339"/>
      <c r="D79" s="339"/>
      <c r="E79" s="339"/>
      <c r="F79" s="339"/>
      <c r="G79" s="340"/>
      <c r="H79" s="28"/>
    </row>
    <row r="80" spans="1:8">
      <c r="A80" s="341"/>
      <c r="B80" s="342"/>
      <c r="C80" s="342"/>
      <c r="D80" s="342"/>
      <c r="E80" s="342"/>
      <c r="F80" s="342"/>
      <c r="G80" s="343"/>
      <c r="H80" s="28"/>
    </row>
    <row r="81" spans="1:8" ht="36">
      <c r="A81" s="125" t="s">
        <v>544</v>
      </c>
      <c r="B81" s="125" t="s">
        <v>545</v>
      </c>
      <c r="C81" s="125"/>
      <c r="D81" s="125" t="s">
        <v>546</v>
      </c>
      <c r="E81" s="185"/>
      <c r="F81" s="186" t="s">
        <v>547</v>
      </c>
      <c r="G81" s="44"/>
      <c r="H81" s="28"/>
    </row>
    <row r="82" spans="1:8">
      <c r="A82" s="7" t="s">
        <v>115</v>
      </c>
      <c r="B82" s="7" t="s">
        <v>10</v>
      </c>
      <c r="C82" s="7" t="s">
        <v>16</v>
      </c>
      <c r="D82" s="56">
        <v>680000</v>
      </c>
      <c r="E82" s="60">
        <v>14</v>
      </c>
      <c r="F82" s="8">
        <f t="shared" ref="F82:F88" si="2">D82*E82</f>
        <v>9520000</v>
      </c>
      <c r="G82" s="10"/>
      <c r="H82" s="104"/>
    </row>
    <row r="83" spans="1:8">
      <c r="A83" s="7" t="s">
        <v>116</v>
      </c>
      <c r="B83" s="7" t="s">
        <v>10</v>
      </c>
      <c r="C83" s="7" t="s">
        <v>16</v>
      </c>
      <c r="D83" s="83">
        <v>700000</v>
      </c>
      <c r="E83" s="49">
        <v>2</v>
      </c>
      <c r="F83" s="8">
        <f t="shared" si="2"/>
        <v>1400000</v>
      </c>
      <c r="G83" s="10"/>
      <c r="H83" s="82" t="s">
        <v>350</v>
      </c>
    </row>
    <row r="84" spans="1:8" ht="24">
      <c r="A84" s="11" t="s">
        <v>351</v>
      </c>
      <c r="B84" s="7" t="s">
        <v>10</v>
      </c>
      <c r="C84" s="7" t="s">
        <v>16</v>
      </c>
      <c r="D84" s="56">
        <v>300000</v>
      </c>
      <c r="E84" s="49">
        <v>5</v>
      </c>
      <c r="F84" s="8">
        <f t="shared" si="2"/>
        <v>1500000</v>
      </c>
      <c r="G84" s="10"/>
      <c r="H84" s="25"/>
    </row>
    <row r="85" spans="1:8">
      <c r="A85" s="187" t="s">
        <v>250</v>
      </c>
      <c r="B85" s="7"/>
      <c r="C85" s="7"/>
      <c r="D85" s="56">
        <v>300000</v>
      </c>
      <c r="E85" s="49">
        <v>2</v>
      </c>
      <c r="F85" s="8">
        <f t="shared" si="2"/>
        <v>600000</v>
      </c>
      <c r="G85" s="10"/>
      <c r="H85" s="25"/>
    </row>
    <row r="86" spans="1:8">
      <c r="A86" s="187" t="s">
        <v>251</v>
      </c>
      <c r="B86" s="7"/>
      <c r="C86" s="7"/>
      <c r="D86" s="56">
        <v>139000</v>
      </c>
      <c r="E86" s="49">
        <v>1</v>
      </c>
      <c r="F86" s="8">
        <f t="shared" si="2"/>
        <v>139000</v>
      </c>
      <c r="G86" s="52">
        <v>539000</v>
      </c>
      <c r="H86" s="25"/>
    </row>
    <row r="87" spans="1:8">
      <c r="A87" s="91" t="s">
        <v>117</v>
      </c>
      <c r="B87" s="7"/>
      <c r="C87" s="7"/>
      <c r="D87" s="83">
        <v>200000</v>
      </c>
      <c r="E87" s="49">
        <v>6</v>
      </c>
      <c r="F87" s="8">
        <f t="shared" si="2"/>
        <v>1200000</v>
      </c>
      <c r="G87" s="10"/>
      <c r="H87" s="96"/>
    </row>
    <row r="88" spans="1:8">
      <c r="A88" s="91" t="s">
        <v>552</v>
      </c>
      <c r="B88" s="7"/>
      <c r="C88" s="11" t="s">
        <v>16</v>
      </c>
      <c r="D88" s="56">
        <v>13000</v>
      </c>
      <c r="E88" s="49">
        <v>13</v>
      </c>
      <c r="F88" s="8">
        <f t="shared" si="2"/>
        <v>169000</v>
      </c>
      <c r="G88" s="10"/>
      <c r="H88" s="96"/>
    </row>
    <row r="89" spans="1:8">
      <c r="A89" s="28"/>
      <c r="B89" s="28"/>
      <c r="C89" s="28"/>
      <c r="D89" s="28"/>
      <c r="E89" s="28"/>
      <c r="F89" s="190">
        <f>SUM(F82:F88)</f>
        <v>14528000</v>
      </c>
      <c r="G89" s="28"/>
      <c r="H89" s="28"/>
    </row>
    <row r="94" spans="1:8">
      <c r="A94" s="338" t="s">
        <v>553</v>
      </c>
      <c r="B94" s="339"/>
      <c r="C94" s="339"/>
      <c r="D94" s="339"/>
      <c r="E94" s="339"/>
      <c r="F94" s="339"/>
      <c r="G94" s="340"/>
      <c r="H94" s="28"/>
    </row>
    <row r="95" spans="1:8">
      <c r="A95" s="341"/>
      <c r="B95" s="342"/>
      <c r="C95" s="342"/>
      <c r="D95" s="342"/>
      <c r="E95" s="342"/>
      <c r="F95" s="342"/>
      <c r="G95" s="343"/>
      <c r="H95" s="28"/>
    </row>
    <row r="96" spans="1:8" ht="36">
      <c r="A96" s="125" t="s">
        <v>544</v>
      </c>
      <c r="B96" s="125" t="s">
        <v>545</v>
      </c>
      <c r="C96" s="125"/>
      <c r="D96" s="125" t="s">
        <v>546</v>
      </c>
      <c r="E96" s="185"/>
      <c r="F96" s="186" t="s">
        <v>547</v>
      </c>
      <c r="G96" s="44"/>
      <c r="H96" s="28"/>
    </row>
    <row r="97" spans="1:8">
      <c r="A97" s="7" t="s">
        <v>34</v>
      </c>
      <c r="B97" s="7" t="s">
        <v>10</v>
      </c>
      <c r="C97" s="7" t="s">
        <v>16</v>
      </c>
      <c r="D97" s="8">
        <v>15000</v>
      </c>
      <c r="E97" s="49">
        <v>5</v>
      </c>
      <c r="F97" s="8">
        <f t="shared" ref="F97:F99" si="3">+D97*E97</f>
        <v>75000</v>
      </c>
      <c r="G97" s="10"/>
      <c r="H97" s="25"/>
    </row>
    <row r="98" spans="1:8">
      <c r="A98" s="7" t="s">
        <v>37</v>
      </c>
      <c r="B98" s="7" t="s">
        <v>10</v>
      </c>
      <c r="C98" s="7" t="s">
        <v>16</v>
      </c>
      <c r="D98" s="8">
        <v>75000</v>
      </c>
      <c r="E98" s="64">
        <v>25</v>
      </c>
      <c r="F98" s="8">
        <f t="shared" si="3"/>
        <v>1875000</v>
      </c>
      <c r="G98" s="10"/>
      <c r="H98" s="25"/>
    </row>
    <row r="99" spans="1:8">
      <c r="A99" s="135" t="s">
        <v>232</v>
      </c>
      <c r="B99" s="7"/>
      <c r="C99" s="7"/>
      <c r="D99" s="56">
        <v>45000</v>
      </c>
      <c r="E99" s="49">
        <v>5</v>
      </c>
      <c r="F99" s="8">
        <f t="shared" si="3"/>
        <v>225000</v>
      </c>
      <c r="G99" s="10"/>
      <c r="H99" s="25"/>
    </row>
    <row r="100" spans="1:8">
      <c r="A100" s="11" t="s">
        <v>472</v>
      </c>
      <c r="B100" s="7"/>
      <c r="C100" s="7"/>
      <c r="D100" s="56">
        <v>70000</v>
      </c>
      <c r="E100" s="49">
        <v>1</v>
      </c>
      <c r="F100" s="8">
        <f t="shared" ref="F100:F109" si="4">D100*E100</f>
        <v>70000</v>
      </c>
      <c r="G100" s="120">
        <v>150000</v>
      </c>
      <c r="H100" s="82"/>
    </row>
    <row r="101" spans="1:8">
      <c r="A101" s="91" t="s">
        <v>471</v>
      </c>
      <c r="B101" s="7"/>
      <c r="C101" s="7"/>
      <c r="D101" s="56">
        <v>150000</v>
      </c>
      <c r="E101" s="49">
        <v>1</v>
      </c>
      <c r="F101" s="8">
        <f t="shared" si="4"/>
        <v>150000</v>
      </c>
      <c r="G101" s="115"/>
      <c r="H101" s="82"/>
    </row>
    <row r="102" spans="1:8">
      <c r="A102" s="11" t="s">
        <v>554</v>
      </c>
      <c r="B102" s="7"/>
      <c r="C102" s="7"/>
      <c r="D102" s="56"/>
      <c r="E102" s="49">
        <v>4</v>
      </c>
      <c r="F102" s="8">
        <f t="shared" si="4"/>
        <v>0</v>
      </c>
      <c r="G102" s="115"/>
      <c r="H102" s="82"/>
    </row>
    <row r="103" spans="1:8">
      <c r="A103" s="11" t="s">
        <v>381</v>
      </c>
      <c r="B103" s="7"/>
      <c r="C103" s="7"/>
      <c r="D103" s="109">
        <v>15000</v>
      </c>
      <c r="E103" s="49">
        <v>20</v>
      </c>
      <c r="F103" s="8">
        <f t="shared" si="4"/>
        <v>300000</v>
      </c>
      <c r="G103" s="10"/>
      <c r="H103" s="25"/>
    </row>
    <row r="104" spans="1:8">
      <c r="A104" s="11" t="s">
        <v>382</v>
      </c>
      <c r="B104" s="7"/>
      <c r="C104" s="7"/>
      <c r="D104" s="109">
        <v>190000</v>
      </c>
      <c r="E104" s="49">
        <v>2</v>
      </c>
      <c r="F104" s="8">
        <f t="shared" si="4"/>
        <v>380000</v>
      </c>
      <c r="G104" s="10"/>
      <c r="H104" s="25"/>
    </row>
    <row r="105" spans="1:8">
      <c r="A105" s="91" t="s">
        <v>380</v>
      </c>
      <c r="B105" s="7"/>
      <c r="C105" s="7"/>
      <c r="D105" s="109">
        <v>45000</v>
      </c>
      <c r="E105" s="49">
        <v>2</v>
      </c>
      <c r="F105" s="8">
        <f t="shared" si="4"/>
        <v>90000</v>
      </c>
      <c r="G105" s="10"/>
      <c r="H105" s="25"/>
    </row>
    <row r="106" spans="1:8" ht="27">
      <c r="A106" s="118" t="s">
        <v>411</v>
      </c>
      <c r="B106" s="7"/>
      <c r="C106" s="7"/>
      <c r="D106" s="56"/>
      <c r="E106" s="93">
        <v>10</v>
      </c>
      <c r="F106" s="8">
        <f t="shared" si="4"/>
        <v>0</v>
      </c>
      <c r="G106" s="115"/>
      <c r="H106" s="82"/>
    </row>
    <row r="107" spans="1:8">
      <c r="A107" s="91"/>
      <c r="B107" s="7"/>
      <c r="C107" s="7"/>
      <c r="D107" s="109"/>
      <c r="E107" s="49"/>
      <c r="F107" s="8">
        <f t="shared" si="4"/>
        <v>0</v>
      </c>
      <c r="G107" s="10"/>
      <c r="H107" s="25"/>
    </row>
    <row r="108" spans="1:8">
      <c r="A108" s="91"/>
      <c r="B108" s="7"/>
      <c r="C108" s="7"/>
      <c r="D108" s="109"/>
      <c r="E108" s="49"/>
      <c r="F108" s="8">
        <f t="shared" si="4"/>
        <v>0</v>
      </c>
      <c r="G108" s="10"/>
      <c r="H108" s="25"/>
    </row>
    <row r="109" spans="1:8">
      <c r="A109" s="28"/>
      <c r="B109" s="28"/>
      <c r="C109" s="28"/>
      <c r="D109" s="28"/>
      <c r="E109" s="28"/>
      <c r="F109" s="8">
        <f t="shared" si="4"/>
        <v>0</v>
      </c>
      <c r="G109" s="28"/>
      <c r="H109" s="28"/>
    </row>
    <row r="110" spans="1:8">
      <c r="F110" s="189">
        <f>SUM(F97:F109)</f>
        <v>3165000</v>
      </c>
    </row>
  </sheetData>
  <mergeCells count="3">
    <mergeCell ref="A2:G3"/>
    <mergeCell ref="A79:G80"/>
    <mergeCell ref="A94:G9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3:I300"/>
  <sheetViews>
    <sheetView topLeftCell="A133" workbookViewId="0">
      <selection activeCell="I153" sqref="I153"/>
    </sheetView>
  </sheetViews>
  <sheetFormatPr defaultColWidth="14.42578125" defaultRowHeight="15" customHeight="1"/>
  <cols>
    <col min="1" max="1" width="33.42578125" customWidth="1"/>
  </cols>
  <sheetData>
    <row r="3" spans="1:8">
      <c r="A3" s="338" t="s">
        <v>555</v>
      </c>
      <c r="B3" s="339"/>
      <c r="C3" s="339"/>
      <c r="D3" s="339"/>
      <c r="E3" s="339"/>
      <c r="F3" s="339"/>
      <c r="G3" s="340"/>
      <c r="H3" s="28"/>
    </row>
    <row r="4" spans="1:8">
      <c r="A4" s="341"/>
      <c r="B4" s="342"/>
      <c r="C4" s="342"/>
      <c r="D4" s="342"/>
      <c r="E4" s="342"/>
      <c r="F4" s="342"/>
      <c r="G4" s="343"/>
      <c r="H4" s="28"/>
    </row>
    <row r="5" spans="1:8" ht="36">
      <c r="A5" s="125" t="s">
        <v>544</v>
      </c>
      <c r="B5" s="125" t="s">
        <v>545</v>
      </c>
      <c r="C5" s="125"/>
      <c r="D5" s="125" t="s">
        <v>546</v>
      </c>
      <c r="E5" s="185"/>
      <c r="F5" s="186" t="s">
        <v>547</v>
      </c>
      <c r="G5" s="44"/>
      <c r="H5" s="28"/>
    </row>
    <row r="6" spans="1:8">
      <c r="A6" s="7" t="s">
        <v>9</v>
      </c>
      <c r="B6" s="7" t="s">
        <v>10</v>
      </c>
      <c r="C6" s="7" t="s">
        <v>11</v>
      </c>
      <c r="D6" s="7">
        <v>550</v>
      </c>
      <c r="E6" s="49">
        <v>3200</v>
      </c>
      <c r="F6" s="8">
        <f>+D6*E6</f>
        <v>1760000</v>
      </c>
      <c r="G6" s="10"/>
      <c r="H6" s="28"/>
    </row>
    <row r="7" spans="1:8">
      <c r="A7" s="11" t="s">
        <v>176</v>
      </c>
      <c r="B7" s="7"/>
      <c r="C7" s="7" t="s">
        <v>16</v>
      </c>
      <c r="D7" s="11">
        <v>6050</v>
      </c>
      <c r="E7" s="49">
        <v>1</v>
      </c>
      <c r="F7" s="8">
        <f t="shared" ref="F7:F11" si="0">D7*E7</f>
        <v>6050</v>
      </c>
      <c r="G7" s="10"/>
      <c r="H7" s="28"/>
    </row>
    <row r="8" spans="1:8">
      <c r="A8" s="11" t="s">
        <v>177</v>
      </c>
      <c r="B8" s="7"/>
      <c r="C8" s="7" t="s">
        <v>16</v>
      </c>
      <c r="D8" s="11">
        <v>16000</v>
      </c>
      <c r="E8" s="49">
        <v>2</v>
      </c>
      <c r="F8" s="8">
        <f t="shared" si="0"/>
        <v>32000</v>
      </c>
      <c r="G8" s="49">
        <v>59000</v>
      </c>
      <c r="H8" s="28"/>
    </row>
    <row r="9" spans="1:8">
      <c r="A9" s="11" t="s">
        <v>178</v>
      </c>
      <c r="B9" s="7"/>
      <c r="C9" s="7" t="s">
        <v>16</v>
      </c>
      <c r="D9" s="11">
        <v>1500</v>
      </c>
      <c r="E9" s="49">
        <v>1</v>
      </c>
      <c r="F9" s="8">
        <f t="shared" si="0"/>
        <v>1500</v>
      </c>
      <c r="G9" s="10"/>
      <c r="H9" s="28"/>
    </row>
    <row r="10" spans="1:8">
      <c r="A10" s="11" t="s">
        <v>179</v>
      </c>
      <c r="B10" s="7"/>
      <c r="C10" s="7" t="s">
        <v>16</v>
      </c>
      <c r="D10" s="11">
        <v>32400</v>
      </c>
      <c r="E10" s="49">
        <v>1</v>
      </c>
      <c r="F10" s="8">
        <f t="shared" si="0"/>
        <v>32400</v>
      </c>
      <c r="G10" s="10"/>
      <c r="H10" s="28"/>
    </row>
    <row r="11" spans="1:8">
      <c r="A11" s="11" t="s">
        <v>180</v>
      </c>
      <c r="B11" s="7"/>
      <c r="C11" s="7" t="s">
        <v>16</v>
      </c>
      <c r="D11" s="56">
        <v>7490</v>
      </c>
      <c r="E11" s="49">
        <v>3</v>
      </c>
      <c r="F11" s="8">
        <f t="shared" si="0"/>
        <v>22470</v>
      </c>
      <c r="G11" s="10"/>
      <c r="H11" s="28"/>
    </row>
    <row r="12" spans="1:8">
      <c r="A12" s="11" t="s">
        <v>181</v>
      </c>
      <c r="B12" s="7"/>
      <c r="C12" s="7" t="s">
        <v>16</v>
      </c>
      <c r="D12" s="56">
        <v>12990</v>
      </c>
      <c r="E12" s="49">
        <v>3</v>
      </c>
      <c r="F12" s="8">
        <f>+D12*E12</f>
        <v>38970</v>
      </c>
      <c r="G12" s="10"/>
      <c r="H12" s="28"/>
    </row>
    <row r="13" spans="1:8" ht="27">
      <c r="A13" s="7" t="s">
        <v>57</v>
      </c>
      <c r="B13" s="7" t="s">
        <v>10</v>
      </c>
      <c r="C13" s="7" t="s">
        <v>16</v>
      </c>
      <c r="D13" s="11">
        <v>3200</v>
      </c>
      <c r="E13" s="49">
        <v>200</v>
      </c>
      <c r="F13" s="8">
        <f t="shared" ref="F13:F15" si="1">D13*E13</f>
        <v>640000</v>
      </c>
      <c r="G13" s="10"/>
      <c r="H13" s="25"/>
    </row>
    <row r="14" spans="1:8">
      <c r="A14" s="191" t="s">
        <v>183</v>
      </c>
      <c r="B14" s="7" t="s">
        <v>10</v>
      </c>
      <c r="C14" s="7" t="s">
        <v>16</v>
      </c>
      <c r="D14" s="56">
        <v>2950</v>
      </c>
      <c r="E14" s="49">
        <v>10</v>
      </c>
      <c r="F14" s="8">
        <f t="shared" si="1"/>
        <v>29500</v>
      </c>
      <c r="G14" s="10"/>
      <c r="H14" s="25" t="s">
        <v>556</v>
      </c>
    </row>
    <row r="15" spans="1:8">
      <c r="A15" s="11" t="s">
        <v>184</v>
      </c>
      <c r="B15" s="7" t="s">
        <v>10</v>
      </c>
      <c r="C15" s="11" t="s">
        <v>54</v>
      </c>
      <c r="D15" s="56">
        <v>3000</v>
      </c>
      <c r="E15" s="49">
        <v>2</v>
      </c>
      <c r="F15" s="8">
        <f t="shared" si="1"/>
        <v>6000</v>
      </c>
      <c r="G15" s="10"/>
      <c r="H15" s="25"/>
    </row>
    <row r="16" spans="1:8">
      <c r="A16" s="7" t="s">
        <v>59</v>
      </c>
      <c r="B16" s="7" t="s">
        <v>10</v>
      </c>
      <c r="C16" s="7" t="s">
        <v>16</v>
      </c>
      <c r="D16" s="11">
        <v>19500</v>
      </c>
      <c r="E16" s="49">
        <v>20</v>
      </c>
      <c r="F16" s="8">
        <f>+D16*E16</f>
        <v>390000</v>
      </c>
      <c r="G16" s="70"/>
      <c r="H16" s="25"/>
    </row>
    <row r="17" spans="1:9">
      <c r="A17" s="187" t="s">
        <v>185</v>
      </c>
      <c r="B17" s="7" t="s">
        <v>18</v>
      </c>
      <c r="C17" s="7" t="s">
        <v>16</v>
      </c>
      <c r="D17" s="11">
        <v>1800</v>
      </c>
      <c r="E17" s="49">
        <v>1</v>
      </c>
      <c r="F17" s="8">
        <f t="shared" ref="F17:F24" si="2">D17*E17</f>
        <v>1800</v>
      </c>
      <c r="G17" s="72"/>
      <c r="H17" s="25"/>
    </row>
    <row r="18" spans="1:9">
      <c r="A18" s="191" t="s">
        <v>186</v>
      </c>
      <c r="B18" s="7" t="s">
        <v>18</v>
      </c>
      <c r="C18" s="7" t="s">
        <v>16</v>
      </c>
      <c r="D18" s="11">
        <v>107000</v>
      </c>
      <c r="E18" s="49">
        <v>1</v>
      </c>
      <c r="F18" s="8">
        <f t="shared" si="2"/>
        <v>107000</v>
      </c>
      <c r="G18" s="73"/>
      <c r="H18" s="25"/>
    </row>
    <row r="19" spans="1:9">
      <c r="A19" s="187" t="s">
        <v>187</v>
      </c>
      <c r="B19" s="7" t="s">
        <v>18</v>
      </c>
      <c r="C19" s="7" t="s">
        <v>16</v>
      </c>
      <c r="D19" s="11">
        <v>1920</v>
      </c>
      <c r="E19" s="49">
        <v>3</v>
      </c>
      <c r="F19" s="8">
        <f t="shared" si="2"/>
        <v>5760</v>
      </c>
      <c r="G19" s="73"/>
      <c r="H19" s="25"/>
    </row>
    <row r="20" spans="1:9">
      <c r="A20" s="187" t="s">
        <v>179</v>
      </c>
      <c r="B20" s="7" t="s">
        <v>18</v>
      </c>
      <c r="C20" s="7" t="s">
        <v>16</v>
      </c>
      <c r="D20" s="11">
        <v>32400</v>
      </c>
      <c r="E20" s="49">
        <v>1</v>
      </c>
      <c r="F20" s="8">
        <f t="shared" si="2"/>
        <v>32400</v>
      </c>
      <c r="G20" s="73"/>
      <c r="H20" s="25"/>
    </row>
    <row r="21" spans="1:9">
      <c r="A21" s="187" t="s">
        <v>188</v>
      </c>
      <c r="B21" s="7" t="s">
        <v>18</v>
      </c>
      <c r="C21" s="7" t="s">
        <v>16</v>
      </c>
      <c r="D21" s="11">
        <v>2600</v>
      </c>
      <c r="E21" s="49">
        <v>2</v>
      </c>
      <c r="F21" s="8">
        <f t="shared" si="2"/>
        <v>5200</v>
      </c>
      <c r="G21" s="73"/>
      <c r="H21" s="25"/>
    </row>
    <row r="22" spans="1:9">
      <c r="A22" s="187" t="s">
        <v>189</v>
      </c>
      <c r="B22" s="7" t="s">
        <v>18</v>
      </c>
      <c r="C22" s="7" t="s">
        <v>16</v>
      </c>
      <c r="D22" s="11">
        <v>120000</v>
      </c>
      <c r="E22" s="49">
        <v>50</v>
      </c>
      <c r="F22" s="8">
        <f t="shared" si="2"/>
        <v>6000000</v>
      </c>
      <c r="G22" s="49">
        <v>195000</v>
      </c>
      <c r="H22" s="74" t="s">
        <v>557</v>
      </c>
    </row>
    <row r="23" spans="1:9">
      <c r="A23" s="135" t="s">
        <v>191</v>
      </c>
      <c r="B23" s="7" t="s">
        <v>18</v>
      </c>
      <c r="C23" s="7" t="s">
        <v>16</v>
      </c>
      <c r="D23" s="11">
        <v>30000</v>
      </c>
      <c r="E23" s="49">
        <v>30</v>
      </c>
      <c r="F23" s="8">
        <f t="shared" si="2"/>
        <v>900000</v>
      </c>
      <c r="G23" s="73"/>
      <c r="H23" s="25"/>
    </row>
    <row r="24" spans="1:9">
      <c r="A24" s="192" t="s">
        <v>192</v>
      </c>
      <c r="B24" s="7" t="s">
        <v>18</v>
      </c>
      <c r="C24" s="7" t="s">
        <v>16</v>
      </c>
      <c r="D24" s="11">
        <v>5000</v>
      </c>
      <c r="E24" s="49">
        <v>8</v>
      </c>
      <c r="F24" s="8">
        <f t="shared" si="2"/>
        <v>40000</v>
      </c>
      <c r="G24" s="49"/>
      <c r="H24" s="25"/>
    </row>
    <row r="25" spans="1:9">
      <c r="A25" s="193" t="s">
        <v>193</v>
      </c>
      <c r="B25" s="7"/>
      <c r="C25" s="7"/>
      <c r="D25" s="11">
        <v>30000</v>
      </c>
      <c r="E25" s="49">
        <v>1</v>
      </c>
      <c r="F25" s="8">
        <f>+D25*E25</f>
        <v>30000</v>
      </c>
      <c r="G25" s="73"/>
      <c r="H25" s="25"/>
    </row>
    <row r="26" spans="1:9" ht="27">
      <c r="A26" s="135" t="s">
        <v>558</v>
      </c>
      <c r="B26" s="7" t="s">
        <v>18</v>
      </c>
      <c r="C26" s="7" t="s">
        <v>16</v>
      </c>
      <c r="D26" s="11"/>
      <c r="E26" s="49">
        <v>20</v>
      </c>
      <c r="F26" s="8">
        <f t="shared" ref="F26:F28" si="3">D26*E26</f>
        <v>0</v>
      </c>
      <c r="G26" s="49"/>
      <c r="H26" s="25"/>
      <c r="I26" s="122" t="s">
        <v>559</v>
      </c>
    </row>
    <row r="27" spans="1:9">
      <c r="A27" s="11" t="s">
        <v>194</v>
      </c>
      <c r="B27" s="7" t="s">
        <v>18</v>
      </c>
      <c r="C27" s="7" t="s">
        <v>16</v>
      </c>
      <c r="D27" s="56">
        <v>5850</v>
      </c>
      <c r="E27" s="49">
        <v>1</v>
      </c>
      <c r="F27" s="8">
        <f t="shared" si="3"/>
        <v>5850</v>
      </c>
      <c r="G27" s="72"/>
      <c r="H27" s="62"/>
    </row>
    <row r="28" spans="1:9">
      <c r="A28" s="11" t="s">
        <v>195</v>
      </c>
      <c r="B28" s="7" t="s">
        <v>18</v>
      </c>
      <c r="C28" s="7" t="s">
        <v>16</v>
      </c>
      <c r="D28" s="56">
        <v>600</v>
      </c>
      <c r="E28" s="49">
        <v>10</v>
      </c>
      <c r="F28" s="8">
        <f t="shared" si="3"/>
        <v>6000</v>
      </c>
      <c r="G28" s="78"/>
      <c r="H28" s="79"/>
    </row>
    <row r="29" spans="1:9">
      <c r="A29" s="11" t="s">
        <v>196</v>
      </c>
      <c r="B29" s="7" t="s">
        <v>18</v>
      </c>
      <c r="C29" s="7" t="s">
        <v>16</v>
      </c>
      <c r="D29" s="56">
        <v>17000</v>
      </c>
      <c r="E29" s="49">
        <v>2</v>
      </c>
      <c r="F29" s="8">
        <f>+D29*E29</f>
        <v>34000</v>
      </c>
      <c r="G29" s="73"/>
      <c r="H29" s="25"/>
    </row>
    <row r="30" spans="1:9">
      <c r="A30" s="7" t="s">
        <v>67</v>
      </c>
      <c r="B30" s="7" t="s">
        <v>18</v>
      </c>
      <c r="C30" s="7" t="s">
        <v>16</v>
      </c>
      <c r="D30" s="8">
        <v>7000</v>
      </c>
      <c r="E30" s="49">
        <v>4</v>
      </c>
      <c r="F30" s="8">
        <f>D30*E30</f>
        <v>28000</v>
      </c>
      <c r="G30" s="73"/>
      <c r="H30" s="25"/>
    </row>
    <row r="31" spans="1:9">
      <c r="A31" s="135" t="s">
        <v>204</v>
      </c>
      <c r="B31" s="7"/>
      <c r="C31" s="7"/>
      <c r="D31" s="11">
        <v>205</v>
      </c>
      <c r="E31" s="49">
        <v>4</v>
      </c>
      <c r="F31" s="8">
        <f t="shared" ref="F31:F35" si="4">+D31*E31</f>
        <v>820</v>
      </c>
      <c r="G31" s="49">
        <v>400</v>
      </c>
      <c r="H31" s="25"/>
    </row>
    <row r="32" spans="1:9">
      <c r="A32" s="135" t="s">
        <v>205</v>
      </c>
      <c r="B32" s="7"/>
      <c r="C32" s="7"/>
      <c r="D32" s="11">
        <v>1600</v>
      </c>
      <c r="E32" s="49">
        <v>1</v>
      </c>
      <c r="F32" s="8">
        <f t="shared" si="4"/>
        <v>1600</v>
      </c>
      <c r="G32" s="73"/>
      <c r="H32" s="25"/>
    </row>
    <row r="33" spans="1:8">
      <c r="A33" s="135" t="s">
        <v>206</v>
      </c>
      <c r="B33" s="7"/>
      <c r="C33" s="7"/>
      <c r="D33" s="11">
        <v>1600</v>
      </c>
      <c r="E33" s="49">
        <v>1</v>
      </c>
      <c r="F33" s="8">
        <f t="shared" si="4"/>
        <v>1600</v>
      </c>
      <c r="G33" s="73"/>
      <c r="H33" s="25"/>
    </row>
    <row r="34" spans="1:8">
      <c r="A34" s="135" t="s">
        <v>207</v>
      </c>
      <c r="B34" s="7"/>
      <c r="C34" s="7"/>
      <c r="D34" s="11">
        <v>1600</v>
      </c>
      <c r="E34" s="49">
        <v>2</v>
      </c>
      <c r="F34" s="8">
        <f t="shared" si="4"/>
        <v>3200</v>
      </c>
      <c r="G34" s="49">
        <v>4500</v>
      </c>
      <c r="H34" s="25"/>
    </row>
    <row r="35" spans="1:8">
      <c r="A35" s="135" t="s">
        <v>208</v>
      </c>
      <c r="B35" s="7"/>
      <c r="C35" s="7"/>
      <c r="D35" s="11">
        <v>500</v>
      </c>
      <c r="E35" s="49"/>
      <c r="F35" s="8">
        <f t="shared" si="4"/>
        <v>0</v>
      </c>
      <c r="G35" s="73"/>
      <c r="H35" s="25"/>
    </row>
    <row r="36" spans="1:8">
      <c r="A36" s="135" t="s">
        <v>209</v>
      </c>
      <c r="B36" s="7" t="s">
        <v>18</v>
      </c>
      <c r="C36" s="7" t="s">
        <v>16</v>
      </c>
      <c r="D36" s="11">
        <v>1400</v>
      </c>
      <c r="E36" s="49">
        <v>4</v>
      </c>
      <c r="F36" s="8">
        <f>D36*E36</f>
        <v>5600</v>
      </c>
      <c r="G36" s="73"/>
      <c r="H36" s="25"/>
    </row>
    <row r="37" spans="1:8">
      <c r="A37" s="135" t="s">
        <v>210</v>
      </c>
      <c r="B37" s="7"/>
      <c r="C37" s="7"/>
      <c r="D37" s="11">
        <v>5200</v>
      </c>
      <c r="E37" s="49">
        <v>2</v>
      </c>
      <c r="F37" s="8">
        <f>+D37*E37</f>
        <v>10400</v>
      </c>
      <c r="G37" s="73"/>
      <c r="H37" s="25"/>
    </row>
    <row r="38" spans="1:8">
      <c r="A38" s="135" t="s">
        <v>211</v>
      </c>
      <c r="B38" s="7" t="s">
        <v>18</v>
      </c>
      <c r="C38" s="7" t="s">
        <v>16</v>
      </c>
      <c r="D38" s="11">
        <v>3950</v>
      </c>
      <c r="E38" s="49">
        <v>10</v>
      </c>
      <c r="F38" s="8">
        <f>D38*E38</f>
        <v>39500</v>
      </c>
      <c r="G38" s="73"/>
      <c r="H38" s="25"/>
    </row>
    <row r="39" spans="1:8">
      <c r="A39" s="135" t="s">
        <v>212</v>
      </c>
      <c r="B39" s="7" t="s">
        <v>18</v>
      </c>
      <c r="C39" s="7" t="s">
        <v>16</v>
      </c>
      <c r="D39" s="11">
        <v>800</v>
      </c>
      <c r="E39" s="49">
        <v>10</v>
      </c>
      <c r="F39" s="8">
        <f t="shared" ref="F39:F49" si="5">+D39*E39</f>
        <v>8000</v>
      </c>
      <c r="G39" s="81">
        <v>2100</v>
      </c>
      <c r="H39" s="82"/>
    </row>
    <row r="40" spans="1:8">
      <c r="A40" s="135" t="s">
        <v>560</v>
      </c>
      <c r="B40" s="7" t="s">
        <v>18</v>
      </c>
      <c r="C40" s="7" t="s">
        <v>16</v>
      </c>
      <c r="D40" s="83">
        <v>1800</v>
      </c>
      <c r="E40" s="64">
        <v>40</v>
      </c>
      <c r="F40" s="8">
        <f t="shared" si="5"/>
        <v>72000</v>
      </c>
      <c r="G40" s="70"/>
      <c r="H40" s="82"/>
    </row>
    <row r="41" spans="1:8">
      <c r="A41" s="11" t="s">
        <v>214</v>
      </c>
      <c r="B41" s="7"/>
      <c r="C41" s="7"/>
      <c r="D41" s="56">
        <v>800</v>
      </c>
      <c r="E41" s="64">
        <v>2</v>
      </c>
      <c r="F41" s="8">
        <f t="shared" si="5"/>
        <v>1600</v>
      </c>
      <c r="G41" s="81">
        <v>1400</v>
      </c>
      <c r="H41" s="84"/>
    </row>
    <row r="42" spans="1:8">
      <c r="A42" s="7" t="s">
        <v>69</v>
      </c>
      <c r="B42" s="7" t="s">
        <v>18</v>
      </c>
      <c r="C42" s="7" t="s">
        <v>70</v>
      </c>
      <c r="D42" s="56">
        <v>7000</v>
      </c>
      <c r="E42" s="64">
        <v>4.5</v>
      </c>
      <c r="F42" s="8">
        <f t="shared" si="5"/>
        <v>31500</v>
      </c>
      <c r="G42" s="85"/>
      <c r="H42" s="84"/>
    </row>
    <row r="43" spans="1:8">
      <c r="A43" s="191" t="s">
        <v>215</v>
      </c>
      <c r="B43" s="7"/>
      <c r="C43" s="11" t="s">
        <v>54</v>
      </c>
      <c r="D43" s="56">
        <v>7000</v>
      </c>
      <c r="E43" s="49">
        <v>4</v>
      </c>
      <c r="F43" s="8">
        <f t="shared" si="5"/>
        <v>28000</v>
      </c>
      <c r="G43" s="73"/>
      <c r="H43" s="25"/>
    </row>
    <row r="44" spans="1:8">
      <c r="A44" s="191" t="s">
        <v>216</v>
      </c>
      <c r="B44" s="7" t="s">
        <v>18</v>
      </c>
      <c r="C44" s="7" t="s">
        <v>16</v>
      </c>
      <c r="D44" s="56">
        <v>450</v>
      </c>
      <c r="E44" s="49">
        <v>7</v>
      </c>
      <c r="F44" s="8">
        <f t="shared" si="5"/>
        <v>3150</v>
      </c>
      <c r="G44" s="73"/>
      <c r="H44" s="25"/>
    </row>
    <row r="45" spans="1:8">
      <c r="A45" s="7" t="s">
        <v>71</v>
      </c>
      <c r="B45" s="7" t="s">
        <v>18</v>
      </c>
      <c r="C45" s="7" t="s">
        <v>54</v>
      </c>
      <c r="D45" s="8">
        <v>700</v>
      </c>
      <c r="E45" s="49">
        <v>10</v>
      </c>
      <c r="F45" s="8">
        <f t="shared" si="5"/>
        <v>7000</v>
      </c>
      <c r="G45" s="61"/>
      <c r="H45" s="25"/>
    </row>
    <row r="46" spans="1:8">
      <c r="A46" s="7" t="s">
        <v>72</v>
      </c>
      <c r="B46" s="7" t="s">
        <v>18</v>
      </c>
      <c r="C46" s="7" t="s">
        <v>54</v>
      </c>
      <c r="D46" s="8">
        <v>700</v>
      </c>
      <c r="E46" s="49">
        <v>5</v>
      </c>
      <c r="F46" s="8">
        <f t="shared" si="5"/>
        <v>3500</v>
      </c>
      <c r="G46" s="70"/>
      <c r="H46" s="25"/>
    </row>
    <row r="47" spans="1:8">
      <c r="A47" s="7" t="s">
        <v>73</v>
      </c>
      <c r="B47" s="7" t="s">
        <v>18</v>
      </c>
      <c r="C47" s="7" t="s">
        <v>54</v>
      </c>
      <c r="D47" s="8">
        <v>800</v>
      </c>
      <c r="E47" s="49">
        <v>10</v>
      </c>
      <c r="F47" s="8">
        <f t="shared" si="5"/>
        <v>8000</v>
      </c>
      <c r="G47" s="61"/>
      <c r="H47" s="25"/>
    </row>
    <row r="48" spans="1:8">
      <c r="A48" s="7" t="s">
        <v>74</v>
      </c>
      <c r="B48" s="7" t="s">
        <v>18</v>
      </c>
      <c r="C48" s="7" t="s">
        <v>54</v>
      </c>
      <c r="D48" s="8">
        <v>750</v>
      </c>
      <c r="E48" s="49">
        <v>15</v>
      </c>
      <c r="F48" s="8">
        <f t="shared" si="5"/>
        <v>11250</v>
      </c>
      <c r="G48" s="70"/>
      <c r="H48" s="25"/>
    </row>
    <row r="49" spans="1:8" ht="27">
      <c r="A49" s="135" t="s">
        <v>218</v>
      </c>
      <c r="B49" s="7" t="s">
        <v>18</v>
      </c>
      <c r="C49" s="7"/>
      <c r="D49" s="56">
        <v>290</v>
      </c>
      <c r="E49" s="49">
        <v>20</v>
      </c>
      <c r="F49" s="8">
        <f t="shared" si="5"/>
        <v>5800</v>
      </c>
      <c r="G49" s="49">
        <v>690</v>
      </c>
      <c r="H49" s="25"/>
    </row>
    <row r="50" spans="1:8">
      <c r="A50" s="135" t="s">
        <v>219</v>
      </c>
      <c r="B50" s="7" t="s">
        <v>10</v>
      </c>
      <c r="C50" s="7" t="s">
        <v>16</v>
      </c>
      <c r="D50" s="11">
        <v>650</v>
      </c>
      <c r="E50" s="49">
        <v>10</v>
      </c>
      <c r="F50" s="8">
        <f t="shared" ref="F50:F54" si="6">D50*E50</f>
        <v>6500</v>
      </c>
      <c r="G50" s="73"/>
      <c r="H50" s="25"/>
    </row>
    <row r="51" spans="1:8">
      <c r="A51" s="135" t="s">
        <v>220</v>
      </c>
      <c r="B51" s="7" t="s">
        <v>10</v>
      </c>
      <c r="C51" s="7" t="s">
        <v>16</v>
      </c>
      <c r="D51" s="11">
        <v>950</v>
      </c>
      <c r="E51" s="49">
        <v>6</v>
      </c>
      <c r="F51" s="8">
        <f t="shared" si="6"/>
        <v>5700</v>
      </c>
      <c r="G51" s="73"/>
      <c r="H51" s="25"/>
    </row>
    <row r="52" spans="1:8">
      <c r="A52" s="135" t="s">
        <v>221</v>
      </c>
      <c r="B52" s="7" t="s">
        <v>18</v>
      </c>
      <c r="C52" s="7" t="s">
        <v>16</v>
      </c>
      <c r="D52" s="11">
        <v>1500</v>
      </c>
      <c r="E52" s="49">
        <v>4</v>
      </c>
      <c r="F52" s="8">
        <f t="shared" si="6"/>
        <v>6000</v>
      </c>
      <c r="G52" s="73"/>
      <c r="H52" s="25"/>
    </row>
    <row r="53" spans="1:8">
      <c r="A53" s="135" t="s">
        <v>561</v>
      </c>
      <c r="B53" s="7" t="s">
        <v>18</v>
      </c>
      <c r="C53" s="7" t="s">
        <v>16</v>
      </c>
      <c r="D53" s="11">
        <v>1400</v>
      </c>
      <c r="E53" s="49">
        <v>2</v>
      </c>
      <c r="F53" s="8">
        <f t="shared" si="6"/>
        <v>2800</v>
      </c>
      <c r="G53" s="73"/>
      <c r="H53" s="25"/>
    </row>
    <row r="54" spans="1:8">
      <c r="A54" s="7" t="s">
        <v>76</v>
      </c>
      <c r="B54" s="7" t="s">
        <v>18</v>
      </c>
      <c r="C54" s="7" t="s">
        <v>16</v>
      </c>
      <c r="D54" s="8">
        <v>5000</v>
      </c>
      <c r="E54" s="49">
        <v>2</v>
      </c>
      <c r="F54" s="86">
        <f t="shared" si="6"/>
        <v>10000</v>
      </c>
      <c r="G54" s="73"/>
      <c r="H54" s="25" t="s">
        <v>223</v>
      </c>
    </row>
    <row r="55" spans="1:8">
      <c r="A55" s="7" t="s">
        <v>77</v>
      </c>
      <c r="B55" s="7" t="s">
        <v>18</v>
      </c>
      <c r="C55" s="7" t="s">
        <v>16</v>
      </c>
      <c r="D55" s="8">
        <v>28000</v>
      </c>
      <c r="E55" s="49">
        <v>1</v>
      </c>
      <c r="F55" s="56">
        <v>28000</v>
      </c>
      <c r="G55" s="73"/>
      <c r="H55" s="25"/>
    </row>
    <row r="56" spans="1:8">
      <c r="A56" s="7" t="s">
        <v>109</v>
      </c>
      <c r="B56" s="7" t="s">
        <v>10</v>
      </c>
      <c r="C56" s="7" t="s">
        <v>54</v>
      </c>
      <c r="D56" s="15">
        <v>800</v>
      </c>
      <c r="E56" s="49">
        <v>1000</v>
      </c>
      <c r="F56" s="8">
        <f t="shared" ref="F56:F60" si="7">D56*E56</f>
        <v>800000</v>
      </c>
      <c r="G56" s="73"/>
      <c r="H56" s="25"/>
    </row>
    <row r="57" spans="1:8">
      <c r="A57" s="7" t="s">
        <v>110</v>
      </c>
      <c r="B57" s="7" t="s">
        <v>10</v>
      </c>
      <c r="C57" s="7" t="s">
        <v>54</v>
      </c>
      <c r="D57" s="15">
        <v>800</v>
      </c>
      <c r="E57" s="49">
        <v>1000</v>
      </c>
      <c r="F57" s="8">
        <f t="shared" si="7"/>
        <v>800000</v>
      </c>
      <c r="G57" s="73"/>
      <c r="H57" s="25"/>
    </row>
    <row r="58" spans="1:8">
      <c r="A58" s="7" t="s">
        <v>111</v>
      </c>
      <c r="B58" s="7" t="s">
        <v>10</v>
      </c>
      <c r="C58" s="7" t="s">
        <v>54</v>
      </c>
      <c r="D58" s="15">
        <v>400</v>
      </c>
      <c r="E58" s="49">
        <v>50</v>
      </c>
      <c r="F58" s="8">
        <f t="shared" si="7"/>
        <v>20000</v>
      </c>
      <c r="G58" s="73"/>
      <c r="H58" s="25"/>
    </row>
    <row r="59" spans="1:8">
      <c r="A59" s="135" t="s">
        <v>562</v>
      </c>
      <c r="B59" s="7"/>
      <c r="C59" s="7"/>
      <c r="D59" s="11">
        <v>3850</v>
      </c>
      <c r="E59" s="49">
        <v>10</v>
      </c>
      <c r="F59" s="8">
        <f t="shared" si="7"/>
        <v>38500</v>
      </c>
      <c r="G59" s="73"/>
      <c r="H59" s="25"/>
    </row>
    <row r="60" spans="1:8">
      <c r="A60" s="135" t="s">
        <v>563</v>
      </c>
      <c r="B60" s="7"/>
      <c r="C60" s="7"/>
      <c r="D60" s="11">
        <v>6100</v>
      </c>
      <c r="E60" s="49">
        <v>10</v>
      </c>
      <c r="F60" s="8">
        <f t="shared" si="7"/>
        <v>61000</v>
      </c>
      <c r="G60" s="73"/>
      <c r="H60" s="25"/>
    </row>
    <row r="61" spans="1:8">
      <c r="A61" s="191" t="s">
        <v>226</v>
      </c>
      <c r="B61" s="21"/>
      <c r="C61" s="21"/>
      <c r="D61" s="87">
        <v>10800</v>
      </c>
      <c r="E61" s="88">
        <v>3</v>
      </c>
      <c r="F61" s="8">
        <f t="shared" ref="F61:F63" si="8">+D61*E61</f>
        <v>32400</v>
      </c>
      <c r="G61" s="49">
        <v>23500</v>
      </c>
      <c r="H61" s="25"/>
    </row>
    <row r="62" spans="1:8">
      <c r="A62" s="11" t="s">
        <v>227</v>
      </c>
      <c r="B62" s="7" t="s">
        <v>18</v>
      </c>
      <c r="C62" s="7" t="s">
        <v>54</v>
      </c>
      <c r="D62" s="56">
        <v>500</v>
      </c>
      <c r="E62" s="89">
        <v>500</v>
      </c>
      <c r="F62" s="8">
        <f t="shared" si="8"/>
        <v>250000</v>
      </c>
      <c r="G62" s="73"/>
      <c r="H62" s="25"/>
    </row>
    <row r="63" spans="1:8">
      <c r="A63" s="194" t="s">
        <v>228</v>
      </c>
      <c r="B63" s="7" t="s">
        <v>18</v>
      </c>
      <c r="C63" s="7" t="s">
        <v>54</v>
      </c>
      <c r="D63" s="56">
        <v>400</v>
      </c>
      <c r="E63" s="89">
        <v>300</v>
      </c>
      <c r="F63" s="8">
        <f t="shared" si="8"/>
        <v>120000</v>
      </c>
      <c r="G63" s="73"/>
      <c r="H63" s="25"/>
    </row>
    <row r="64" spans="1:8">
      <c r="A64" s="192" t="s">
        <v>229</v>
      </c>
      <c r="B64" s="7" t="s">
        <v>18</v>
      </c>
      <c r="C64" s="11" t="s">
        <v>230</v>
      </c>
      <c r="D64" s="11">
        <v>21000</v>
      </c>
      <c r="E64" s="49">
        <v>20</v>
      </c>
      <c r="F64" s="8">
        <f t="shared" ref="F64:F68" si="9">D64*E64</f>
        <v>420000</v>
      </c>
      <c r="G64" s="52">
        <v>48000</v>
      </c>
      <c r="H64" s="25"/>
    </row>
    <row r="65" spans="1:8" ht="27">
      <c r="A65" s="135" t="s">
        <v>231</v>
      </c>
      <c r="B65" s="7" t="s">
        <v>18</v>
      </c>
      <c r="C65" s="7" t="s">
        <v>16</v>
      </c>
      <c r="D65" s="11">
        <v>6300</v>
      </c>
      <c r="E65" s="49">
        <v>10</v>
      </c>
      <c r="F65" s="8">
        <f t="shared" si="9"/>
        <v>63000</v>
      </c>
      <c r="G65" s="52">
        <v>15000</v>
      </c>
      <c r="H65" s="67"/>
    </row>
    <row r="66" spans="1:8">
      <c r="A66" s="7" t="s">
        <v>83</v>
      </c>
      <c r="B66" s="7" t="s">
        <v>10</v>
      </c>
      <c r="C66" s="7" t="s">
        <v>16</v>
      </c>
      <c r="D66" s="8">
        <v>2000</v>
      </c>
      <c r="E66" s="49">
        <v>12</v>
      </c>
      <c r="F66" s="8">
        <f t="shared" si="9"/>
        <v>24000</v>
      </c>
      <c r="G66" s="68"/>
      <c r="H66" s="25"/>
    </row>
    <row r="67" spans="1:8">
      <c r="A67" s="7" t="s">
        <v>95</v>
      </c>
      <c r="B67" s="7" t="s">
        <v>10</v>
      </c>
      <c r="C67" s="7" t="s">
        <v>11</v>
      </c>
      <c r="D67" s="7">
        <v>300</v>
      </c>
      <c r="E67" s="89">
        <v>600</v>
      </c>
      <c r="F67" s="8">
        <f t="shared" si="9"/>
        <v>180000</v>
      </c>
      <c r="G67" s="10"/>
      <c r="H67" s="25"/>
    </row>
    <row r="68" spans="1:8">
      <c r="A68" s="7" t="s">
        <v>102</v>
      </c>
      <c r="B68" s="7" t="s">
        <v>18</v>
      </c>
      <c r="C68" s="11" t="s">
        <v>230</v>
      </c>
      <c r="D68" s="56">
        <v>120000</v>
      </c>
      <c r="E68" s="89">
        <v>3</v>
      </c>
      <c r="F68" s="8">
        <f t="shared" si="9"/>
        <v>360000</v>
      </c>
      <c r="G68" s="10"/>
      <c r="H68" s="25" t="s">
        <v>564</v>
      </c>
    </row>
    <row r="69" spans="1:8">
      <c r="A69" s="11" t="s">
        <v>233</v>
      </c>
      <c r="B69" s="7"/>
      <c r="C69" s="11" t="s">
        <v>16</v>
      </c>
      <c r="D69" s="56">
        <v>500</v>
      </c>
      <c r="E69" s="49">
        <v>5</v>
      </c>
      <c r="F69" s="8">
        <f t="shared" ref="F69:F72" si="10">+D69*E69</f>
        <v>2500</v>
      </c>
      <c r="G69" s="10"/>
      <c r="H69" s="25"/>
    </row>
    <row r="70" spans="1:8">
      <c r="A70" s="11" t="s">
        <v>234</v>
      </c>
      <c r="B70" s="7"/>
      <c r="C70" s="11" t="s">
        <v>16</v>
      </c>
      <c r="D70" s="56">
        <v>500</v>
      </c>
      <c r="E70" s="49">
        <v>5</v>
      </c>
      <c r="F70" s="8">
        <f t="shared" si="10"/>
        <v>2500</v>
      </c>
      <c r="G70" s="10"/>
      <c r="H70" s="25"/>
    </row>
    <row r="71" spans="1:8">
      <c r="A71" s="7" t="s">
        <v>106</v>
      </c>
      <c r="B71" s="7" t="s">
        <v>18</v>
      </c>
      <c r="C71" s="7" t="s">
        <v>103</v>
      </c>
      <c r="D71" s="8">
        <v>6000</v>
      </c>
      <c r="E71" s="49">
        <v>20</v>
      </c>
      <c r="F71" s="8">
        <f t="shared" si="10"/>
        <v>120000</v>
      </c>
      <c r="G71" s="10"/>
      <c r="H71" s="25"/>
    </row>
    <row r="72" spans="1:8">
      <c r="A72" s="7" t="s">
        <v>107</v>
      </c>
      <c r="B72" s="7" t="s">
        <v>18</v>
      </c>
      <c r="C72" s="7" t="s">
        <v>11</v>
      </c>
      <c r="D72" s="8">
        <v>1600</v>
      </c>
      <c r="E72" s="49">
        <v>10</v>
      </c>
      <c r="F72" s="8">
        <f t="shared" si="10"/>
        <v>16000</v>
      </c>
      <c r="G72" s="10"/>
      <c r="H72" s="25"/>
    </row>
    <row r="73" spans="1:8">
      <c r="A73" s="7" t="s">
        <v>112</v>
      </c>
      <c r="B73" s="7" t="s">
        <v>18</v>
      </c>
      <c r="C73" s="7" t="s">
        <v>54</v>
      </c>
      <c r="D73" s="91">
        <v>10000</v>
      </c>
      <c r="E73" s="60">
        <v>10</v>
      </c>
      <c r="F73" s="8">
        <f t="shared" ref="F73:F79" si="11">D73*E73</f>
        <v>100000</v>
      </c>
      <c r="G73" s="10"/>
      <c r="H73" s="25"/>
    </row>
    <row r="74" spans="1:8">
      <c r="A74" s="7" t="s">
        <v>113</v>
      </c>
      <c r="B74" s="7" t="s">
        <v>18</v>
      </c>
      <c r="C74" s="7" t="s">
        <v>54</v>
      </c>
      <c r="D74" s="15">
        <v>8000</v>
      </c>
      <c r="E74" s="49">
        <v>30</v>
      </c>
      <c r="F74" s="8">
        <f t="shared" si="11"/>
        <v>240000</v>
      </c>
      <c r="G74" s="10"/>
      <c r="H74" s="25"/>
    </row>
    <row r="75" spans="1:8">
      <c r="A75" s="11" t="s">
        <v>236</v>
      </c>
      <c r="B75" s="7"/>
      <c r="C75" s="7" t="s">
        <v>54</v>
      </c>
      <c r="D75" s="92">
        <v>5000</v>
      </c>
      <c r="E75" s="49">
        <v>6</v>
      </c>
      <c r="F75" s="8">
        <f t="shared" si="11"/>
        <v>30000</v>
      </c>
      <c r="G75" s="10"/>
      <c r="H75" s="25"/>
    </row>
    <row r="76" spans="1:8">
      <c r="A76" s="11" t="s">
        <v>237</v>
      </c>
      <c r="B76" s="7"/>
      <c r="C76" s="7" t="s">
        <v>54</v>
      </c>
      <c r="D76" s="92">
        <v>5000</v>
      </c>
      <c r="E76" s="49">
        <v>5</v>
      </c>
      <c r="F76" s="8">
        <f t="shared" si="11"/>
        <v>25000</v>
      </c>
      <c r="G76" s="10"/>
      <c r="H76" s="25"/>
    </row>
    <row r="77" spans="1:8">
      <c r="A77" s="11" t="s">
        <v>238</v>
      </c>
      <c r="B77" s="7"/>
      <c r="C77" s="7" t="s">
        <v>54</v>
      </c>
      <c r="D77" s="92">
        <v>5000</v>
      </c>
      <c r="E77" s="49">
        <v>5</v>
      </c>
      <c r="F77" s="8">
        <f t="shared" si="11"/>
        <v>25000</v>
      </c>
      <c r="G77" s="10"/>
      <c r="H77" s="25"/>
    </row>
    <row r="78" spans="1:8">
      <c r="A78" s="11" t="s">
        <v>239</v>
      </c>
      <c r="B78" s="7"/>
      <c r="C78" s="7" t="s">
        <v>54</v>
      </c>
      <c r="D78" s="92">
        <v>5000</v>
      </c>
      <c r="E78" s="49">
        <v>5</v>
      </c>
      <c r="F78" s="8">
        <f t="shared" si="11"/>
        <v>25000</v>
      </c>
      <c r="G78" s="10"/>
      <c r="H78" s="25"/>
    </row>
    <row r="79" spans="1:8">
      <c r="A79" s="11" t="s">
        <v>240</v>
      </c>
      <c r="B79" s="7"/>
      <c r="C79" s="7"/>
      <c r="D79" s="92">
        <v>5000</v>
      </c>
      <c r="E79" s="49">
        <v>10</v>
      </c>
      <c r="F79" s="8">
        <f t="shared" si="11"/>
        <v>50000</v>
      </c>
      <c r="G79" s="10"/>
      <c r="H79" s="25"/>
    </row>
    <row r="80" spans="1:8">
      <c r="A80" s="7" t="s">
        <v>114</v>
      </c>
      <c r="B80" s="7" t="s">
        <v>18</v>
      </c>
      <c r="C80" s="7" t="s">
        <v>16</v>
      </c>
      <c r="D80" s="8">
        <v>100000</v>
      </c>
      <c r="E80" s="49">
        <v>1</v>
      </c>
      <c r="F80" s="8">
        <f>+D80*E80</f>
        <v>100000</v>
      </c>
      <c r="G80" s="10"/>
      <c r="H80" s="25"/>
    </row>
    <row r="81" spans="1:8">
      <c r="A81" s="135" t="s">
        <v>242</v>
      </c>
      <c r="B81" s="7"/>
      <c r="C81" s="7" t="s">
        <v>54</v>
      </c>
      <c r="D81" s="11">
        <v>465</v>
      </c>
      <c r="E81" s="55">
        <v>5</v>
      </c>
      <c r="F81" s="8">
        <f t="shared" ref="F81:F281" si="12">D81*E81</f>
        <v>2325</v>
      </c>
      <c r="G81" s="10"/>
      <c r="H81" s="25"/>
    </row>
    <row r="82" spans="1:8">
      <c r="A82" s="195" t="s">
        <v>243</v>
      </c>
      <c r="B82" s="7"/>
      <c r="C82" s="7" t="s">
        <v>54</v>
      </c>
      <c r="D82" s="11">
        <v>465</v>
      </c>
      <c r="E82" s="55">
        <v>25</v>
      </c>
      <c r="F82" s="8">
        <f t="shared" si="12"/>
        <v>11625</v>
      </c>
      <c r="G82" s="10"/>
      <c r="H82" s="25"/>
    </row>
    <row r="83" spans="1:8" ht="27">
      <c r="A83" s="195" t="s">
        <v>244</v>
      </c>
      <c r="B83" s="7"/>
      <c r="C83" s="7" t="s">
        <v>54</v>
      </c>
      <c r="D83" s="11">
        <v>465</v>
      </c>
      <c r="E83" s="55">
        <v>25</v>
      </c>
      <c r="F83" s="8">
        <f t="shared" si="12"/>
        <v>11625</v>
      </c>
      <c r="G83" s="10"/>
      <c r="H83" s="25"/>
    </row>
    <row r="84" spans="1:8">
      <c r="A84" s="135" t="s">
        <v>245</v>
      </c>
      <c r="B84" s="7"/>
      <c r="C84" s="7" t="s">
        <v>54</v>
      </c>
      <c r="D84" s="56">
        <v>465</v>
      </c>
      <c r="E84" s="55">
        <v>15</v>
      </c>
      <c r="F84" s="8">
        <f t="shared" si="12"/>
        <v>6975</v>
      </c>
      <c r="G84" s="10"/>
      <c r="H84" s="25"/>
    </row>
    <row r="85" spans="1:8">
      <c r="A85" s="191" t="s">
        <v>246</v>
      </c>
      <c r="B85" s="7"/>
      <c r="C85" s="11" t="s">
        <v>16</v>
      </c>
      <c r="D85" s="11">
        <v>12000</v>
      </c>
      <c r="E85" s="49">
        <v>26</v>
      </c>
      <c r="F85" s="8">
        <f t="shared" si="12"/>
        <v>312000</v>
      </c>
      <c r="G85" s="10"/>
      <c r="H85" s="25"/>
    </row>
    <row r="86" spans="1:8">
      <c r="A86" s="192" t="s">
        <v>247</v>
      </c>
      <c r="B86" s="7"/>
      <c r="C86" s="7"/>
      <c r="D86" s="56">
        <v>114750</v>
      </c>
      <c r="E86" s="49">
        <v>1</v>
      </c>
      <c r="F86" s="8">
        <f t="shared" si="12"/>
        <v>114750</v>
      </c>
      <c r="G86" s="10"/>
      <c r="H86" s="25"/>
    </row>
    <row r="87" spans="1:8">
      <c r="A87" s="192" t="s">
        <v>248</v>
      </c>
      <c r="B87" s="7"/>
      <c r="C87" s="7"/>
      <c r="D87" s="11">
        <v>11310</v>
      </c>
      <c r="E87" s="49">
        <v>2</v>
      </c>
      <c r="F87" s="8">
        <f t="shared" si="12"/>
        <v>22620</v>
      </c>
      <c r="G87" s="10"/>
      <c r="H87" s="25"/>
    </row>
    <row r="88" spans="1:8">
      <c r="A88" s="192" t="s">
        <v>249</v>
      </c>
      <c r="B88" s="7"/>
      <c r="C88" s="7"/>
      <c r="D88" s="11">
        <v>4500</v>
      </c>
      <c r="E88" s="49">
        <v>8</v>
      </c>
      <c r="F88" s="8">
        <f t="shared" si="12"/>
        <v>36000</v>
      </c>
      <c r="G88" s="10"/>
      <c r="H88" s="25"/>
    </row>
    <row r="89" spans="1:8">
      <c r="A89" s="187" t="s">
        <v>252</v>
      </c>
      <c r="B89" s="7"/>
      <c r="C89" s="7"/>
      <c r="D89" s="56">
        <v>1450</v>
      </c>
      <c r="E89" s="49">
        <v>2</v>
      </c>
      <c r="F89" s="8">
        <f t="shared" si="12"/>
        <v>2900</v>
      </c>
      <c r="G89" s="10"/>
      <c r="H89" s="25"/>
    </row>
    <row r="90" spans="1:8">
      <c r="A90" s="11" t="s">
        <v>173</v>
      </c>
      <c r="B90" s="7"/>
      <c r="C90" s="7"/>
      <c r="D90" s="56">
        <v>8000</v>
      </c>
      <c r="E90" s="49">
        <v>3</v>
      </c>
      <c r="F90" s="8">
        <f t="shared" si="12"/>
        <v>24000</v>
      </c>
      <c r="G90" s="10"/>
      <c r="H90" s="96"/>
    </row>
    <row r="91" spans="1:8">
      <c r="A91" s="11" t="s">
        <v>75</v>
      </c>
      <c r="B91" s="7"/>
      <c r="C91" s="7"/>
      <c r="D91" s="56">
        <v>6000</v>
      </c>
      <c r="E91" s="49">
        <v>7</v>
      </c>
      <c r="F91" s="8">
        <f t="shared" si="12"/>
        <v>42000</v>
      </c>
      <c r="G91" s="10"/>
      <c r="H91" s="96"/>
    </row>
    <row r="92" spans="1:8">
      <c r="A92" s="11" t="s">
        <v>253</v>
      </c>
      <c r="B92" s="7"/>
      <c r="C92" s="7"/>
      <c r="D92" s="56">
        <v>6000</v>
      </c>
      <c r="E92" s="49">
        <v>3</v>
      </c>
      <c r="F92" s="8">
        <f t="shared" si="12"/>
        <v>18000</v>
      </c>
      <c r="G92" s="10"/>
      <c r="H92" s="96"/>
    </row>
    <row r="93" spans="1:8">
      <c r="A93" s="11" t="s">
        <v>254</v>
      </c>
      <c r="B93" s="7"/>
      <c r="C93" s="7"/>
      <c r="D93" s="56">
        <v>6000</v>
      </c>
      <c r="E93" s="49">
        <v>5</v>
      </c>
      <c r="F93" s="8">
        <f t="shared" si="12"/>
        <v>30000</v>
      </c>
      <c r="G93" s="10"/>
      <c r="H93" s="96"/>
    </row>
    <row r="94" spans="1:8">
      <c r="A94" s="11" t="s">
        <v>255</v>
      </c>
      <c r="B94" s="7"/>
      <c r="C94" s="7"/>
      <c r="D94" s="56">
        <v>600</v>
      </c>
      <c r="E94" s="49">
        <v>6</v>
      </c>
      <c r="F94" s="8">
        <f t="shared" si="12"/>
        <v>3600</v>
      </c>
      <c r="G94" s="10"/>
      <c r="H94" s="96"/>
    </row>
    <row r="95" spans="1:8">
      <c r="A95" s="11" t="s">
        <v>256</v>
      </c>
      <c r="B95" s="7"/>
      <c r="C95" s="7"/>
      <c r="D95" s="56">
        <v>2000</v>
      </c>
      <c r="E95" s="49">
        <v>4</v>
      </c>
      <c r="F95" s="8">
        <f t="shared" si="12"/>
        <v>8000</v>
      </c>
      <c r="G95" s="10"/>
      <c r="H95" s="96"/>
    </row>
    <row r="96" spans="1:8">
      <c r="A96" s="11" t="s">
        <v>257</v>
      </c>
      <c r="B96" s="7"/>
      <c r="C96" s="7"/>
      <c r="D96" s="56">
        <v>500</v>
      </c>
      <c r="E96" s="49">
        <v>10</v>
      </c>
      <c r="F96" s="8">
        <f t="shared" si="12"/>
        <v>5000</v>
      </c>
      <c r="G96" s="10"/>
      <c r="H96" s="96"/>
    </row>
    <row r="97" spans="1:8">
      <c r="A97" s="11" t="s">
        <v>258</v>
      </c>
      <c r="B97" s="7"/>
      <c r="C97" s="7"/>
      <c r="D97" s="56">
        <v>150</v>
      </c>
      <c r="E97" s="49">
        <v>200</v>
      </c>
      <c r="F97" s="8">
        <f t="shared" si="12"/>
        <v>30000</v>
      </c>
      <c r="G97" s="10"/>
      <c r="H97" s="96"/>
    </row>
    <row r="98" spans="1:8">
      <c r="A98" s="11" t="s">
        <v>259</v>
      </c>
      <c r="B98" s="7"/>
      <c r="C98" s="11" t="s">
        <v>16</v>
      </c>
      <c r="D98" s="97">
        <v>380</v>
      </c>
      <c r="E98" s="49">
        <v>240</v>
      </c>
      <c r="F98" s="8">
        <f t="shared" si="12"/>
        <v>91200</v>
      </c>
      <c r="G98" s="10"/>
      <c r="H98" s="96"/>
    </row>
    <row r="99" spans="1:8">
      <c r="A99" s="7" t="s">
        <v>58</v>
      </c>
      <c r="B99" s="7"/>
      <c r="C99" s="11" t="s">
        <v>16</v>
      </c>
      <c r="D99" s="56">
        <v>250</v>
      </c>
      <c r="E99" s="49">
        <v>60</v>
      </c>
      <c r="F99" s="8">
        <f t="shared" si="12"/>
        <v>15000</v>
      </c>
      <c r="G99" s="10"/>
      <c r="H99" s="96"/>
    </row>
    <row r="100" spans="1:8">
      <c r="A100" s="7" t="s">
        <v>97</v>
      </c>
      <c r="B100" s="7"/>
      <c r="C100" s="11" t="s">
        <v>11</v>
      </c>
      <c r="D100" s="56">
        <v>1250</v>
      </c>
      <c r="E100" s="49">
        <v>100</v>
      </c>
      <c r="F100" s="8">
        <f t="shared" si="12"/>
        <v>125000</v>
      </c>
      <c r="G100" s="52">
        <v>2000</v>
      </c>
      <c r="H100" s="96"/>
    </row>
    <row r="101" spans="1:8">
      <c r="A101" s="7" t="s">
        <v>93</v>
      </c>
      <c r="B101" s="7"/>
      <c r="C101" s="7"/>
      <c r="D101" s="56">
        <v>1000</v>
      </c>
      <c r="E101" s="49">
        <v>120</v>
      </c>
      <c r="F101" s="8">
        <f t="shared" si="12"/>
        <v>120000</v>
      </c>
      <c r="G101" s="10"/>
      <c r="H101" s="96"/>
    </row>
    <row r="102" spans="1:8">
      <c r="A102" s="11" t="s">
        <v>260</v>
      </c>
      <c r="B102" s="7"/>
      <c r="C102" s="7"/>
      <c r="D102" s="56">
        <v>1000</v>
      </c>
      <c r="E102" s="49">
        <v>40</v>
      </c>
      <c r="F102" s="8">
        <f t="shared" si="12"/>
        <v>40000</v>
      </c>
      <c r="G102" s="10"/>
      <c r="H102" s="96"/>
    </row>
    <row r="103" spans="1:8">
      <c r="A103" s="11" t="s">
        <v>261</v>
      </c>
      <c r="B103" s="7"/>
      <c r="C103" s="11" t="s">
        <v>87</v>
      </c>
      <c r="D103" s="56">
        <v>500</v>
      </c>
      <c r="E103" s="64">
        <v>240</v>
      </c>
      <c r="F103" s="8">
        <f t="shared" si="12"/>
        <v>120000</v>
      </c>
      <c r="G103" s="10"/>
      <c r="H103" s="96"/>
    </row>
    <row r="104" spans="1:8">
      <c r="A104" s="11" t="s">
        <v>262</v>
      </c>
      <c r="B104" s="7"/>
      <c r="C104" s="11" t="s">
        <v>87</v>
      </c>
      <c r="D104" s="56">
        <v>400</v>
      </c>
      <c r="E104" s="64">
        <v>40</v>
      </c>
      <c r="F104" s="8">
        <f t="shared" si="12"/>
        <v>16000</v>
      </c>
      <c r="G104" s="10"/>
      <c r="H104" s="96"/>
    </row>
    <row r="105" spans="1:8">
      <c r="A105" s="11" t="s">
        <v>263</v>
      </c>
      <c r="B105" s="7"/>
      <c r="C105" s="7"/>
      <c r="D105" s="56">
        <v>1000</v>
      </c>
      <c r="E105" s="49">
        <v>400</v>
      </c>
      <c r="F105" s="8">
        <f t="shared" si="12"/>
        <v>400000</v>
      </c>
      <c r="G105" s="10"/>
      <c r="H105" s="96"/>
    </row>
    <row r="106" spans="1:8">
      <c r="A106" s="11" t="s">
        <v>61</v>
      </c>
      <c r="B106" s="7"/>
      <c r="C106" s="7"/>
      <c r="D106" s="56">
        <v>500</v>
      </c>
      <c r="E106" s="49">
        <v>360</v>
      </c>
      <c r="F106" s="8">
        <f t="shared" si="12"/>
        <v>180000</v>
      </c>
      <c r="G106" s="10"/>
      <c r="H106" s="96"/>
    </row>
    <row r="107" spans="1:8" ht="27">
      <c r="A107" s="7" t="s">
        <v>91</v>
      </c>
      <c r="B107" s="7"/>
      <c r="C107" s="7"/>
      <c r="D107" s="56">
        <v>2500</v>
      </c>
      <c r="E107" s="49">
        <v>20</v>
      </c>
      <c r="F107" s="8">
        <f t="shared" si="12"/>
        <v>50000</v>
      </c>
      <c r="G107" s="10"/>
      <c r="H107" s="96"/>
    </row>
    <row r="108" spans="1:8">
      <c r="A108" s="7" t="s">
        <v>48</v>
      </c>
      <c r="B108" s="7"/>
      <c r="C108" s="7"/>
      <c r="D108" s="56">
        <v>1500</v>
      </c>
      <c r="E108" s="49">
        <v>120</v>
      </c>
      <c r="F108" s="8">
        <f t="shared" si="12"/>
        <v>180000</v>
      </c>
      <c r="G108" s="10"/>
      <c r="H108" s="96"/>
    </row>
    <row r="109" spans="1:8">
      <c r="A109" s="11" t="s">
        <v>264</v>
      </c>
      <c r="B109" s="7"/>
      <c r="C109" s="7"/>
      <c r="D109" s="83">
        <v>780</v>
      </c>
      <c r="E109" s="49">
        <v>8</v>
      </c>
      <c r="F109" s="8">
        <f t="shared" si="12"/>
        <v>6240</v>
      </c>
      <c r="G109" s="10"/>
      <c r="H109" s="96"/>
    </row>
    <row r="110" spans="1:8">
      <c r="A110" s="11" t="s">
        <v>265</v>
      </c>
      <c r="B110" s="7"/>
      <c r="C110" s="7"/>
      <c r="D110" s="83">
        <v>4300</v>
      </c>
      <c r="E110" s="49">
        <v>10</v>
      </c>
      <c r="F110" s="8">
        <f t="shared" si="12"/>
        <v>43000</v>
      </c>
      <c r="G110" s="52">
        <v>6000</v>
      </c>
      <c r="H110" s="96"/>
    </row>
    <row r="111" spans="1:8">
      <c r="A111" s="11" t="s">
        <v>266</v>
      </c>
      <c r="B111" s="7"/>
      <c r="C111" s="7"/>
      <c r="D111" s="83">
        <v>1400</v>
      </c>
      <c r="E111" s="49">
        <v>12</v>
      </c>
      <c r="F111" s="8">
        <f t="shared" si="12"/>
        <v>16800</v>
      </c>
      <c r="G111" s="10"/>
      <c r="H111" s="96"/>
    </row>
    <row r="112" spans="1:8">
      <c r="A112" s="11" t="s">
        <v>267</v>
      </c>
      <c r="B112" s="7"/>
      <c r="C112" s="7"/>
      <c r="D112" s="56">
        <v>1500</v>
      </c>
      <c r="E112" s="49">
        <v>40</v>
      </c>
      <c r="F112" s="8">
        <f t="shared" si="12"/>
        <v>60000</v>
      </c>
      <c r="G112" s="10"/>
      <c r="H112" s="96"/>
    </row>
    <row r="113" spans="1:8">
      <c r="A113" s="196" t="s">
        <v>268</v>
      </c>
      <c r="B113" s="7"/>
      <c r="C113" s="7"/>
      <c r="D113" s="56">
        <v>150</v>
      </c>
      <c r="E113" s="49">
        <v>200</v>
      </c>
      <c r="F113" s="8">
        <f t="shared" si="12"/>
        <v>30000</v>
      </c>
      <c r="G113" s="10"/>
      <c r="H113" s="96"/>
    </row>
    <row r="114" spans="1:8">
      <c r="A114" s="11" t="s">
        <v>269</v>
      </c>
      <c r="B114" s="7"/>
      <c r="C114" s="7"/>
      <c r="D114" s="83">
        <v>1500</v>
      </c>
      <c r="E114" s="49">
        <v>60</v>
      </c>
      <c r="F114" s="8">
        <f t="shared" si="12"/>
        <v>90000</v>
      </c>
      <c r="G114" s="10"/>
      <c r="H114" s="96"/>
    </row>
    <row r="115" spans="1:8">
      <c r="A115" s="11" t="s">
        <v>270</v>
      </c>
      <c r="B115" s="7"/>
      <c r="C115" s="7"/>
      <c r="D115" s="56">
        <v>1150</v>
      </c>
      <c r="E115" s="49">
        <v>13</v>
      </c>
      <c r="F115" s="8">
        <f t="shared" si="12"/>
        <v>14950</v>
      </c>
      <c r="G115" s="52">
        <v>2790</v>
      </c>
      <c r="H115" s="96"/>
    </row>
    <row r="116" spans="1:8">
      <c r="A116" s="11" t="s">
        <v>271</v>
      </c>
      <c r="B116" s="7"/>
      <c r="C116" s="7"/>
      <c r="D116" s="56">
        <v>7750</v>
      </c>
      <c r="E116" s="49">
        <v>5</v>
      </c>
      <c r="F116" s="8">
        <f t="shared" si="12"/>
        <v>38750</v>
      </c>
      <c r="G116" s="10"/>
      <c r="H116" s="96"/>
    </row>
    <row r="117" spans="1:8">
      <c r="A117" s="11" t="s">
        <v>272</v>
      </c>
      <c r="B117" s="7"/>
      <c r="C117" s="7"/>
      <c r="D117" s="56">
        <v>1200</v>
      </c>
      <c r="E117" s="49">
        <v>50</v>
      </c>
      <c r="F117" s="8">
        <f t="shared" si="12"/>
        <v>60000</v>
      </c>
      <c r="G117" s="10"/>
      <c r="H117" s="96"/>
    </row>
    <row r="118" spans="1:8">
      <c r="A118" s="11" t="s">
        <v>273</v>
      </c>
      <c r="B118" s="7"/>
      <c r="C118" s="7"/>
      <c r="D118" s="56">
        <v>1000</v>
      </c>
      <c r="E118" s="49">
        <v>40</v>
      </c>
      <c r="F118" s="8">
        <f t="shared" si="12"/>
        <v>40000</v>
      </c>
      <c r="G118" s="10"/>
      <c r="H118" s="96"/>
    </row>
    <row r="119" spans="1:8">
      <c r="A119" s="11" t="s">
        <v>274</v>
      </c>
      <c r="B119" s="7"/>
      <c r="C119" s="7"/>
      <c r="D119" s="56">
        <v>9000</v>
      </c>
      <c r="E119" s="49">
        <v>10</v>
      </c>
      <c r="F119" s="8">
        <f t="shared" si="12"/>
        <v>90000</v>
      </c>
      <c r="G119" s="52">
        <v>20000</v>
      </c>
      <c r="H119" s="96"/>
    </row>
    <row r="120" spans="1:8">
      <c r="A120" s="196" t="s">
        <v>275</v>
      </c>
      <c r="B120" s="7"/>
      <c r="C120" s="7"/>
      <c r="D120" s="56">
        <v>3200</v>
      </c>
      <c r="E120" s="49">
        <v>6</v>
      </c>
      <c r="F120" s="8">
        <f t="shared" si="12"/>
        <v>19200</v>
      </c>
      <c r="G120" s="52">
        <v>6000</v>
      </c>
      <c r="H120" s="96"/>
    </row>
    <row r="121" spans="1:8">
      <c r="A121" s="197" t="s">
        <v>50</v>
      </c>
      <c r="B121" s="7"/>
      <c r="C121" s="7"/>
      <c r="D121" s="56">
        <v>250</v>
      </c>
      <c r="E121" s="49">
        <v>100</v>
      </c>
      <c r="F121" s="8">
        <f t="shared" si="12"/>
        <v>25000</v>
      </c>
      <c r="G121" s="10"/>
      <c r="H121" s="96"/>
    </row>
    <row r="122" spans="1:8">
      <c r="A122" s="11" t="s">
        <v>276</v>
      </c>
      <c r="B122" s="7"/>
      <c r="C122" s="7"/>
      <c r="D122" s="83">
        <v>1000</v>
      </c>
      <c r="E122" s="49">
        <v>20</v>
      </c>
      <c r="F122" s="8">
        <f t="shared" si="12"/>
        <v>20000</v>
      </c>
      <c r="G122" s="10"/>
      <c r="H122" s="96"/>
    </row>
    <row r="123" spans="1:8">
      <c r="A123" s="197" t="s">
        <v>277</v>
      </c>
      <c r="B123" s="7"/>
      <c r="C123" s="7"/>
      <c r="D123" s="56">
        <v>2000</v>
      </c>
      <c r="E123" s="49">
        <v>20</v>
      </c>
      <c r="F123" s="8">
        <f t="shared" si="12"/>
        <v>40000</v>
      </c>
      <c r="G123" s="10"/>
      <c r="H123" s="96"/>
    </row>
    <row r="124" spans="1:8">
      <c r="A124" s="11" t="s">
        <v>278</v>
      </c>
      <c r="B124" s="7"/>
      <c r="C124" s="7"/>
      <c r="D124" s="56">
        <v>2000</v>
      </c>
      <c r="E124" s="49">
        <v>4</v>
      </c>
      <c r="F124" s="8">
        <f t="shared" si="12"/>
        <v>8000</v>
      </c>
      <c r="G124" s="10"/>
      <c r="H124" s="96"/>
    </row>
    <row r="125" spans="1:8">
      <c r="A125" s="11" t="s">
        <v>279</v>
      </c>
      <c r="B125" s="7"/>
      <c r="C125" s="11" t="s">
        <v>280</v>
      </c>
      <c r="D125" s="83">
        <v>3000</v>
      </c>
      <c r="E125" s="49">
        <v>6</v>
      </c>
      <c r="F125" s="8">
        <f t="shared" si="12"/>
        <v>18000</v>
      </c>
      <c r="G125" s="10"/>
      <c r="H125" s="96"/>
    </row>
    <row r="126" spans="1:8">
      <c r="A126" s="11" t="s">
        <v>281</v>
      </c>
      <c r="B126" s="7"/>
      <c r="C126" s="7"/>
      <c r="D126" s="56">
        <v>5500</v>
      </c>
      <c r="E126" s="49">
        <v>10</v>
      </c>
      <c r="F126" s="8">
        <f t="shared" si="12"/>
        <v>55000</v>
      </c>
      <c r="G126" s="10"/>
      <c r="H126" s="96"/>
    </row>
    <row r="127" spans="1:8">
      <c r="A127" s="11" t="s">
        <v>282</v>
      </c>
      <c r="B127" s="7"/>
      <c r="C127" s="7"/>
      <c r="D127" s="56">
        <v>3500</v>
      </c>
      <c r="E127" s="49">
        <v>30</v>
      </c>
      <c r="F127" s="8">
        <f t="shared" si="12"/>
        <v>105000</v>
      </c>
      <c r="G127" s="10"/>
      <c r="H127" s="96"/>
    </row>
    <row r="128" spans="1:8">
      <c r="A128" s="11" t="s">
        <v>283</v>
      </c>
      <c r="B128" s="7"/>
      <c r="C128" s="7"/>
      <c r="D128" s="56">
        <v>5000</v>
      </c>
      <c r="E128" s="49">
        <v>30</v>
      </c>
      <c r="F128" s="8">
        <f t="shared" si="12"/>
        <v>150000</v>
      </c>
      <c r="G128" s="10"/>
      <c r="H128" s="96"/>
    </row>
    <row r="129" spans="1:8" ht="24">
      <c r="A129" s="11" t="s">
        <v>284</v>
      </c>
      <c r="B129" s="7"/>
      <c r="C129" s="7"/>
      <c r="D129" s="83">
        <v>1500</v>
      </c>
      <c r="E129" s="49">
        <v>30</v>
      </c>
      <c r="F129" s="8">
        <f t="shared" si="12"/>
        <v>45000</v>
      </c>
      <c r="G129" s="10"/>
      <c r="H129" s="96"/>
    </row>
    <row r="130" spans="1:8">
      <c r="A130" s="11" t="s">
        <v>285</v>
      </c>
      <c r="B130" s="7"/>
      <c r="C130" s="7"/>
      <c r="D130" s="56">
        <v>1300</v>
      </c>
      <c r="E130" s="49">
        <v>10</v>
      </c>
      <c r="F130" s="8">
        <f t="shared" si="12"/>
        <v>13000</v>
      </c>
      <c r="G130" s="10"/>
      <c r="H130" s="96"/>
    </row>
    <row r="131" spans="1:8">
      <c r="A131" s="11" t="s">
        <v>286</v>
      </c>
      <c r="B131" s="7"/>
      <c r="C131" s="7"/>
      <c r="D131" s="56">
        <v>2000</v>
      </c>
      <c r="E131" s="49">
        <v>10</v>
      </c>
      <c r="F131" s="8">
        <f t="shared" si="12"/>
        <v>20000</v>
      </c>
      <c r="G131" s="10"/>
      <c r="H131" s="96"/>
    </row>
    <row r="132" spans="1:8">
      <c r="A132" s="11" t="s">
        <v>287</v>
      </c>
      <c r="B132" s="7"/>
      <c r="C132" s="7"/>
      <c r="D132" s="56">
        <v>1920</v>
      </c>
      <c r="E132" s="49">
        <v>20</v>
      </c>
      <c r="F132" s="8">
        <f t="shared" si="12"/>
        <v>38400</v>
      </c>
      <c r="G132" s="10"/>
      <c r="H132" s="96"/>
    </row>
    <row r="133" spans="1:8">
      <c r="A133" s="11" t="s">
        <v>288</v>
      </c>
      <c r="B133" s="7"/>
      <c r="C133" s="7"/>
      <c r="D133" s="56">
        <v>250</v>
      </c>
      <c r="E133" s="49">
        <v>10</v>
      </c>
      <c r="F133" s="8">
        <f t="shared" si="12"/>
        <v>2500</v>
      </c>
      <c r="G133" s="52">
        <v>450</v>
      </c>
      <c r="H133" s="96"/>
    </row>
    <row r="134" spans="1:8">
      <c r="A134" s="11" t="s">
        <v>289</v>
      </c>
      <c r="B134" s="7"/>
      <c r="C134" s="7"/>
      <c r="D134" s="56">
        <v>400</v>
      </c>
      <c r="E134" s="49">
        <v>20</v>
      </c>
      <c r="F134" s="8">
        <f t="shared" si="12"/>
        <v>8000</v>
      </c>
      <c r="G134" s="10"/>
      <c r="H134" s="96"/>
    </row>
    <row r="135" spans="1:8">
      <c r="A135" s="11" t="s">
        <v>290</v>
      </c>
      <c r="B135" s="7"/>
      <c r="C135" s="11" t="s">
        <v>291</v>
      </c>
      <c r="D135" s="56">
        <v>160</v>
      </c>
      <c r="E135" s="49">
        <v>200</v>
      </c>
      <c r="F135" s="8">
        <f t="shared" si="12"/>
        <v>32000</v>
      </c>
      <c r="G135" s="10"/>
      <c r="H135" s="96"/>
    </row>
    <row r="136" spans="1:8">
      <c r="A136" s="11" t="s">
        <v>292</v>
      </c>
      <c r="B136" s="7"/>
      <c r="C136" s="11" t="s">
        <v>291</v>
      </c>
      <c r="D136" s="56">
        <v>420</v>
      </c>
      <c r="E136" s="49">
        <v>200</v>
      </c>
      <c r="F136" s="8">
        <f t="shared" si="12"/>
        <v>84000</v>
      </c>
      <c r="G136" s="10"/>
      <c r="H136" s="96"/>
    </row>
    <row r="137" spans="1:8">
      <c r="A137" s="11" t="s">
        <v>293</v>
      </c>
      <c r="B137" s="7"/>
      <c r="C137" s="7"/>
      <c r="D137" s="56">
        <v>1600</v>
      </c>
      <c r="E137" s="49">
        <v>40</v>
      </c>
      <c r="F137" s="8">
        <f t="shared" si="12"/>
        <v>64000</v>
      </c>
      <c r="G137" s="10"/>
      <c r="H137" s="96"/>
    </row>
    <row r="138" spans="1:8">
      <c r="A138" s="11" t="s">
        <v>294</v>
      </c>
      <c r="B138" s="7"/>
      <c r="C138" s="7"/>
      <c r="D138" s="56">
        <v>1500</v>
      </c>
      <c r="E138" s="49">
        <v>20</v>
      </c>
      <c r="F138" s="8">
        <f t="shared" si="12"/>
        <v>30000</v>
      </c>
      <c r="G138" s="10"/>
      <c r="H138" s="96"/>
    </row>
    <row r="139" spans="1:8">
      <c r="A139" s="11" t="s">
        <v>295</v>
      </c>
      <c r="B139" s="7"/>
      <c r="C139" s="7"/>
      <c r="D139" s="56">
        <v>28000</v>
      </c>
      <c r="E139" s="49">
        <v>6</v>
      </c>
      <c r="F139" s="8">
        <f t="shared" si="12"/>
        <v>168000</v>
      </c>
      <c r="G139" s="10"/>
      <c r="H139" s="96"/>
    </row>
    <row r="140" spans="1:8">
      <c r="A140" s="11" t="s">
        <v>296</v>
      </c>
      <c r="B140" s="7"/>
      <c r="C140" s="7"/>
      <c r="D140" s="56">
        <v>900</v>
      </c>
      <c r="E140" s="49">
        <v>60</v>
      </c>
      <c r="F140" s="8">
        <f t="shared" si="12"/>
        <v>54000</v>
      </c>
      <c r="G140" s="52">
        <v>1550</v>
      </c>
      <c r="H140" s="96"/>
    </row>
    <row r="141" spans="1:8">
      <c r="A141" s="198" t="s">
        <v>63</v>
      </c>
      <c r="B141" s="7"/>
      <c r="C141" s="7"/>
      <c r="D141" s="56">
        <v>600</v>
      </c>
      <c r="E141" s="49">
        <v>30</v>
      </c>
      <c r="F141" s="8">
        <f t="shared" si="12"/>
        <v>18000</v>
      </c>
      <c r="G141" s="10"/>
      <c r="H141" s="96"/>
    </row>
    <row r="142" spans="1:8">
      <c r="A142" s="197" t="s">
        <v>81</v>
      </c>
      <c r="B142" s="7"/>
      <c r="C142" s="7"/>
      <c r="D142" s="56">
        <v>800</v>
      </c>
      <c r="E142" s="49">
        <v>100</v>
      </c>
      <c r="F142" s="8">
        <f t="shared" si="12"/>
        <v>80000</v>
      </c>
      <c r="G142" s="10"/>
      <c r="H142" s="96"/>
    </row>
    <row r="143" spans="1:8">
      <c r="A143" s="196" t="s">
        <v>297</v>
      </c>
      <c r="B143" s="7"/>
      <c r="C143" s="7"/>
      <c r="D143" s="56">
        <v>430</v>
      </c>
      <c r="E143" s="49">
        <v>30</v>
      </c>
      <c r="F143" s="8">
        <f t="shared" si="12"/>
        <v>12900</v>
      </c>
      <c r="G143" s="10"/>
      <c r="H143" s="96"/>
    </row>
    <row r="144" spans="1:8" ht="24.75">
      <c r="A144" s="199" t="s">
        <v>298</v>
      </c>
      <c r="B144" s="7"/>
      <c r="C144" s="7"/>
      <c r="D144" s="56">
        <v>2000</v>
      </c>
      <c r="E144" s="49">
        <v>20</v>
      </c>
      <c r="F144" s="8">
        <f t="shared" si="12"/>
        <v>40000</v>
      </c>
      <c r="G144" s="10"/>
      <c r="H144" s="96"/>
    </row>
    <row r="145" spans="1:8">
      <c r="A145" s="197" t="s">
        <v>299</v>
      </c>
      <c r="B145" s="7"/>
      <c r="C145" s="7"/>
      <c r="D145" s="56">
        <v>400</v>
      </c>
      <c r="E145" s="49">
        <v>40</v>
      </c>
      <c r="F145" s="8">
        <f t="shared" si="12"/>
        <v>16000</v>
      </c>
      <c r="G145" s="10"/>
      <c r="H145" s="96"/>
    </row>
    <row r="146" spans="1:8">
      <c r="A146" s="11" t="s">
        <v>300</v>
      </c>
      <c r="B146" s="7"/>
      <c r="C146" s="11" t="s">
        <v>14</v>
      </c>
      <c r="D146" s="83">
        <v>600</v>
      </c>
      <c r="E146" s="49">
        <v>6</v>
      </c>
      <c r="F146" s="8">
        <f t="shared" si="12"/>
        <v>3600</v>
      </c>
      <c r="G146" s="10"/>
      <c r="H146" s="96"/>
    </row>
    <row r="147" spans="1:8">
      <c r="A147" s="11" t="s">
        <v>301</v>
      </c>
      <c r="B147" s="7"/>
      <c r="C147" s="11" t="s">
        <v>16</v>
      </c>
      <c r="D147" s="83">
        <v>20</v>
      </c>
      <c r="E147" s="49">
        <v>100</v>
      </c>
      <c r="F147" s="8">
        <f t="shared" si="12"/>
        <v>2000</v>
      </c>
      <c r="G147" s="52">
        <v>2000</v>
      </c>
      <c r="H147" s="96"/>
    </row>
    <row r="148" spans="1:8">
      <c r="A148" s="11" t="s">
        <v>302</v>
      </c>
      <c r="B148" s="7"/>
      <c r="C148" s="11" t="s">
        <v>16</v>
      </c>
      <c r="D148" s="83">
        <v>20</v>
      </c>
      <c r="E148" s="49">
        <v>100</v>
      </c>
      <c r="F148" s="8">
        <f t="shared" si="12"/>
        <v>2000</v>
      </c>
      <c r="G148" s="52">
        <v>2500</v>
      </c>
      <c r="H148" s="96"/>
    </row>
    <row r="149" spans="1:8">
      <c r="A149" s="196" t="s">
        <v>303</v>
      </c>
      <c r="B149" s="7"/>
      <c r="C149" s="7"/>
      <c r="D149" s="101">
        <v>3500</v>
      </c>
      <c r="E149" s="49">
        <v>30</v>
      </c>
      <c r="F149" s="8">
        <f t="shared" si="12"/>
        <v>105000</v>
      </c>
      <c r="G149" s="10"/>
      <c r="H149" s="96"/>
    </row>
    <row r="150" spans="1:8">
      <c r="A150" s="196" t="s">
        <v>304</v>
      </c>
      <c r="B150" s="7"/>
      <c r="C150" s="7"/>
      <c r="D150" s="101">
        <v>4000</v>
      </c>
      <c r="E150" s="49">
        <v>20</v>
      </c>
      <c r="F150" s="8">
        <f t="shared" si="12"/>
        <v>80000</v>
      </c>
      <c r="G150" s="10"/>
      <c r="H150" s="96"/>
    </row>
    <row r="151" spans="1:8">
      <c r="A151" s="11" t="s">
        <v>305</v>
      </c>
      <c r="B151" s="7"/>
      <c r="C151" s="7"/>
      <c r="D151" s="56">
        <v>1300</v>
      </c>
      <c r="E151" s="49">
        <v>4</v>
      </c>
      <c r="F151" s="8">
        <f t="shared" si="12"/>
        <v>5200</v>
      </c>
      <c r="G151" s="10"/>
      <c r="H151" s="96"/>
    </row>
    <row r="152" spans="1:8">
      <c r="A152" s="11" t="s">
        <v>306</v>
      </c>
      <c r="B152" s="7"/>
      <c r="C152" s="7"/>
      <c r="D152" s="56">
        <v>2500</v>
      </c>
      <c r="E152" s="49">
        <v>4</v>
      </c>
      <c r="F152" s="8">
        <f t="shared" si="12"/>
        <v>10000</v>
      </c>
      <c r="G152" s="10"/>
      <c r="H152" s="96"/>
    </row>
    <row r="153" spans="1:8">
      <c r="A153" s="11" t="s">
        <v>307</v>
      </c>
      <c r="B153" s="7"/>
      <c r="C153" s="7"/>
      <c r="D153" s="83">
        <v>10000</v>
      </c>
      <c r="E153" s="49">
        <v>20</v>
      </c>
      <c r="F153" s="8">
        <f t="shared" si="12"/>
        <v>200000</v>
      </c>
      <c r="G153" s="10"/>
      <c r="H153" s="96"/>
    </row>
    <row r="154" spans="1:8">
      <c r="A154" s="11" t="s">
        <v>308</v>
      </c>
      <c r="B154" s="7"/>
      <c r="C154" s="7"/>
      <c r="D154" s="102">
        <v>10000</v>
      </c>
      <c r="E154" s="49">
        <v>10</v>
      </c>
      <c r="F154" s="8">
        <f t="shared" si="12"/>
        <v>100000</v>
      </c>
      <c r="G154" s="10"/>
      <c r="H154" s="96"/>
    </row>
    <row r="155" spans="1:8">
      <c r="A155" s="11" t="s">
        <v>309</v>
      </c>
      <c r="B155" s="7"/>
      <c r="C155" s="7"/>
      <c r="D155" s="56">
        <v>900</v>
      </c>
      <c r="E155" s="49">
        <v>20</v>
      </c>
      <c r="F155" s="8">
        <f t="shared" si="12"/>
        <v>18000</v>
      </c>
      <c r="G155" s="10"/>
      <c r="H155" s="96"/>
    </row>
    <row r="156" spans="1:8">
      <c r="A156" s="11" t="s">
        <v>310</v>
      </c>
      <c r="B156" s="7"/>
      <c r="C156" s="7"/>
      <c r="D156" s="83">
        <v>4000</v>
      </c>
      <c r="E156" s="49">
        <v>16</v>
      </c>
      <c r="F156" s="8">
        <f t="shared" si="12"/>
        <v>64000</v>
      </c>
      <c r="G156" s="10"/>
      <c r="H156" s="96"/>
    </row>
    <row r="157" spans="1:8">
      <c r="A157" s="11" t="s">
        <v>311</v>
      </c>
      <c r="B157" s="7"/>
      <c r="C157" s="7"/>
      <c r="D157" s="83">
        <v>10000</v>
      </c>
      <c r="E157" s="49">
        <v>8</v>
      </c>
      <c r="F157" s="8">
        <f t="shared" si="12"/>
        <v>80000</v>
      </c>
      <c r="G157" s="10"/>
      <c r="H157" s="96"/>
    </row>
    <row r="158" spans="1:8">
      <c r="A158" s="11" t="s">
        <v>312</v>
      </c>
      <c r="B158" s="7"/>
      <c r="C158" s="11" t="s">
        <v>16</v>
      </c>
      <c r="D158" s="83">
        <v>550</v>
      </c>
      <c r="E158" s="49">
        <v>30</v>
      </c>
      <c r="F158" s="8">
        <f t="shared" si="12"/>
        <v>16500</v>
      </c>
      <c r="G158" s="10"/>
      <c r="H158" s="96"/>
    </row>
    <row r="159" spans="1:8">
      <c r="A159" s="11" t="s">
        <v>313</v>
      </c>
      <c r="B159" s="7"/>
      <c r="C159" s="7"/>
      <c r="D159" s="83">
        <v>2000</v>
      </c>
      <c r="E159" s="49">
        <v>6</v>
      </c>
      <c r="F159" s="8">
        <f t="shared" si="12"/>
        <v>12000</v>
      </c>
      <c r="G159" s="10"/>
      <c r="H159" s="96"/>
    </row>
    <row r="160" spans="1:8">
      <c r="A160" s="11" t="s">
        <v>314</v>
      </c>
      <c r="B160" s="7"/>
      <c r="C160" s="11" t="s">
        <v>11</v>
      </c>
      <c r="D160" s="83">
        <v>1500</v>
      </c>
      <c r="E160" s="49">
        <v>10</v>
      </c>
      <c r="F160" s="8">
        <f t="shared" si="12"/>
        <v>15000</v>
      </c>
      <c r="G160" s="10"/>
      <c r="H160" s="96"/>
    </row>
    <row r="161" spans="1:8">
      <c r="A161" s="11" t="s">
        <v>315</v>
      </c>
      <c r="B161" s="7"/>
      <c r="C161" s="11" t="s">
        <v>11</v>
      </c>
      <c r="D161" s="56">
        <v>1300</v>
      </c>
      <c r="E161" s="49">
        <v>10</v>
      </c>
      <c r="F161" s="8">
        <f t="shared" si="12"/>
        <v>13000</v>
      </c>
      <c r="G161" s="10"/>
      <c r="H161" s="96"/>
    </row>
    <row r="162" spans="1:8">
      <c r="A162" s="11" t="s">
        <v>317</v>
      </c>
      <c r="B162" s="7"/>
      <c r="C162" s="7"/>
      <c r="D162" s="56">
        <v>1040</v>
      </c>
      <c r="E162" s="49">
        <v>5</v>
      </c>
      <c r="F162" s="8">
        <f t="shared" si="12"/>
        <v>5200</v>
      </c>
      <c r="G162" s="10"/>
      <c r="H162" s="96"/>
    </row>
    <row r="163" spans="1:8">
      <c r="A163" s="11" t="s">
        <v>318</v>
      </c>
      <c r="B163" s="7"/>
      <c r="C163" s="7"/>
      <c r="D163" s="56">
        <v>1650</v>
      </c>
      <c r="E163" s="49">
        <v>2</v>
      </c>
      <c r="F163" s="8">
        <f t="shared" si="12"/>
        <v>3300</v>
      </c>
      <c r="G163" s="10"/>
      <c r="H163" s="96"/>
    </row>
    <row r="164" spans="1:8">
      <c r="A164" s="11" t="s">
        <v>319</v>
      </c>
      <c r="B164" s="7"/>
      <c r="C164" s="7"/>
      <c r="D164" s="56">
        <v>3330</v>
      </c>
      <c r="E164" s="49">
        <v>2</v>
      </c>
      <c r="F164" s="8">
        <f t="shared" si="12"/>
        <v>6660</v>
      </c>
      <c r="G164" s="10"/>
      <c r="H164" s="96"/>
    </row>
    <row r="165" spans="1:8">
      <c r="A165" s="11" t="s">
        <v>320</v>
      </c>
      <c r="B165" s="7"/>
      <c r="C165" s="7"/>
      <c r="D165" s="56">
        <v>4500</v>
      </c>
      <c r="E165" s="49">
        <v>1</v>
      </c>
      <c r="F165" s="8">
        <f t="shared" si="12"/>
        <v>4500</v>
      </c>
      <c r="G165" s="10"/>
      <c r="H165" s="96"/>
    </row>
    <row r="166" spans="1:8" ht="24">
      <c r="A166" s="11" t="s">
        <v>321</v>
      </c>
      <c r="B166" s="7"/>
      <c r="C166" s="7"/>
      <c r="D166" s="56">
        <v>11000</v>
      </c>
      <c r="E166" s="49">
        <v>3</v>
      </c>
      <c r="F166" s="8">
        <f t="shared" si="12"/>
        <v>33000</v>
      </c>
      <c r="G166" s="52">
        <v>28000</v>
      </c>
      <c r="H166" s="96"/>
    </row>
    <row r="167" spans="1:8">
      <c r="A167" s="11" t="s">
        <v>322</v>
      </c>
      <c r="B167" s="7"/>
      <c r="C167" s="7"/>
      <c r="D167" s="56">
        <v>600</v>
      </c>
      <c r="E167" s="49">
        <v>10</v>
      </c>
      <c r="F167" s="8">
        <f t="shared" si="12"/>
        <v>6000</v>
      </c>
      <c r="G167" s="10"/>
      <c r="H167" s="96"/>
    </row>
    <row r="168" spans="1:8">
      <c r="A168" s="11" t="s">
        <v>323</v>
      </c>
      <c r="B168" s="7"/>
      <c r="C168" s="7"/>
      <c r="D168" s="56">
        <v>4000</v>
      </c>
      <c r="E168" s="49">
        <v>5</v>
      </c>
      <c r="F168" s="8">
        <f t="shared" si="12"/>
        <v>20000</v>
      </c>
      <c r="G168" s="10"/>
      <c r="H168" s="96"/>
    </row>
    <row r="169" spans="1:8">
      <c r="A169" s="11" t="s">
        <v>324</v>
      </c>
      <c r="B169" s="7"/>
      <c r="C169" s="7"/>
      <c r="D169" s="56">
        <v>1600</v>
      </c>
      <c r="E169" s="49">
        <v>4</v>
      </c>
      <c r="F169" s="8">
        <f t="shared" si="12"/>
        <v>6400</v>
      </c>
      <c r="G169" s="10"/>
      <c r="H169" s="96"/>
    </row>
    <row r="170" spans="1:8">
      <c r="A170" s="11" t="s">
        <v>325</v>
      </c>
      <c r="B170" s="7"/>
      <c r="C170" s="7"/>
      <c r="D170" s="56">
        <v>15000</v>
      </c>
      <c r="E170" s="89">
        <v>1</v>
      </c>
      <c r="F170" s="8">
        <f t="shared" si="12"/>
        <v>15000</v>
      </c>
      <c r="G170" s="52">
        <v>20000</v>
      </c>
      <c r="H170" s="96"/>
    </row>
    <row r="171" spans="1:8">
      <c r="A171" s="11" t="s">
        <v>326</v>
      </c>
      <c r="B171" s="7"/>
      <c r="C171" s="7"/>
      <c r="D171" s="56">
        <v>12000</v>
      </c>
      <c r="E171" s="89">
        <v>3</v>
      </c>
      <c r="F171" s="8">
        <f t="shared" si="12"/>
        <v>36000</v>
      </c>
      <c r="G171" s="52">
        <v>20000</v>
      </c>
      <c r="H171" s="96"/>
    </row>
    <row r="172" spans="1:8">
      <c r="A172" s="11" t="s">
        <v>327</v>
      </c>
      <c r="B172" s="7"/>
      <c r="C172" s="7"/>
      <c r="D172" s="56">
        <v>130000</v>
      </c>
      <c r="E172" s="89">
        <v>2</v>
      </c>
      <c r="F172" s="8">
        <f t="shared" si="12"/>
        <v>260000</v>
      </c>
      <c r="G172" s="52">
        <v>150000</v>
      </c>
      <c r="H172" s="96"/>
    </row>
    <row r="173" spans="1:8">
      <c r="A173" s="11" t="s">
        <v>328</v>
      </c>
      <c r="B173" s="7"/>
      <c r="C173" s="11" t="s">
        <v>16</v>
      </c>
      <c r="D173" s="56">
        <v>250</v>
      </c>
      <c r="E173" s="89">
        <v>40</v>
      </c>
      <c r="F173" s="8">
        <f t="shared" si="12"/>
        <v>10000</v>
      </c>
      <c r="G173" s="10"/>
      <c r="H173" s="96"/>
    </row>
    <row r="174" spans="1:8" ht="24">
      <c r="A174" s="11" t="s">
        <v>329</v>
      </c>
      <c r="B174" s="7"/>
      <c r="C174" s="11" t="s">
        <v>16</v>
      </c>
      <c r="D174" s="56">
        <v>250</v>
      </c>
      <c r="E174" s="49">
        <v>10</v>
      </c>
      <c r="F174" s="8">
        <f t="shared" si="12"/>
        <v>2500</v>
      </c>
      <c r="G174" s="10"/>
      <c r="H174" s="96"/>
    </row>
    <row r="175" spans="1:8">
      <c r="A175" s="11" t="s">
        <v>330</v>
      </c>
      <c r="B175" s="7"/>
      <c r="C175" s="7"/>
      <c r="D175" s="83">
        <v>660</v>
      </c>
      <c r="E175" s="89">
        <v>15</v>
      </c>
      <c r="F175" s="8">
        <f t="shared" si="12"/>
        <v>9900</v>
      </c>
      <c r="G175" s="10"/>
      <c r="H175" s="96"/>
    </row>
    <row r="176" spans="1:8">
      <c r="A176" s="11" t="s">
        <v>331</v>
      </c>
      <c r="B176" s="7"/>
      <c r="C176" s="7"/>
      <c r="D176" s="56">
        <v>4600</v>
      </c>
      <c r="E176" s="89">
        <v>5</v>
      </c>
      <c r="F176" s="8">
        <f t="shared" si="12"/>
        <v>23000</v>
      </c>
      <c r="G176" s="10"/>
      <c r="H176" s="96"/>
    </row>
    <row r="177" spans="1:8">
      <c r="A177" s="11" t="s">
        <v>332</v>
      </c>
      <c r="B177" s="7"/>
      <c r="C177" s="11" t="s">
        <v>11</v>
      </c>
      <c r="D177" s="56">
        <v>670</v>
      </c>
      <c r="E177" s="49">
        <v>5</v>
      </c>
      <c r="F177" s="8">
        <f t="shared" si="12"/>
        <v>3350</v>
      </c>
      <c r="G177" s="10"/>
      <c r="H177" s="96"/>
    </row>
    <row r="178" spans="1:8">
      <c r="A178" s="11" t="s">
        <v>333</v>
      </c>
      <c r="B178" s="7"/>
      <c r="C178" s="7"/>
      <c r="D178" s="56">
        <v>70000</v>
      </c>
      <c r="E178" s="49">
        <v>1</v>
      </c>
      <c r="F178" s="8">
        <f t="shared" si="12"/>
        <v>70000</v>
      </c>
      <c r="G178" s="10"/>
      <c r="H178" s="96"/>
    </row>
    <row r="179" spans="1:8">
      <c r="A179" s="11" t="s">
        <v>334</v>
      </c>
      <c r="B179" s="7"/>
      <c r="C179" s="7"/>
      <c r="D179" s="56">
        <v>49000</v>
      </c>
      <c r="E179" s="49">
        <v>1</v>
      </c>
      <c r="F179" s="8">
        <f t="shared" si="12"/>
        <v>49000</v>
      </c>
      <c r="G179" s="52">
        <v>150000</v>
      </c>
      <c r="H179" s="96"/>
    </row>
    <row r="180" spans="1:8">
      <c r="A180" s="11" t="s">
        <v>335</v>
      </c>
      <c r="B180" s="7"/>
      <c r="C180" s="11" t="s">
        <v>336</v>
      </c>
      <c r="D180" s="83">
        <v>2000</v>
      </c>
      <c r="E180" s="49">
        <v>500</v>
      </c>
      <c r="F180" s="8">
        <f t="shared" si="12"/>
        <v>1000000</v>
      </c>
      <c r="G180" s="10"/>
      <c r="H180" s="96"/>
    </row>
    <row r="181" spans="1:8">
      <c r="A181" s="11" t="s">
        <v>337</v>
      </c>
      <c r="B181" s="7"/>
      <c r="C181" s="11" t="s">
        <v>54</v>
      </c>
      <c r="D181" s="56">
        <v>1500</v>
      </c>
      <c r="E181" s="49">
        <v>2.5</v>
      </c>
      <c r="F181" s="8">
        <f t="shared" si="12"/>
        <v>3750</v>
      </c>
      <c r="G181" s="10"/>
      <c r="H181" s="96"/>
    </row>
    <row r="182" spans="1:8">
      <c r="A182" s="11" t="s">
        <v>338</v>
      </c>
      <c r="B182" s="7"/>
      <c r="C182" s="11" t="s">
        <v>54</v>
      </c>
      <c r="D182" s="56">
        <v>6500</v>
      </c>
      <c r="E182" s="49">
        <v>2</v>
      </c>
      <c r="F182" s="8">
        <f t="shared" si="12"/>
        <v>13000</v>
      </c>
      <c r="G182" s="10"/>
      <c r="H182" s="96"/>
    </row>
    <row r="183" spans="1:8">
      <c r="A183" s="11" t="s">
        <v>339</v>
      </c>
      <c r="B183" s="7"/>
      <c r="C183" s="11" t="s">
        <v>54</v>
      </c>
      <c r="D183" s="56">
        <v>14000</v>
      </c>
      <c r="E183" s="49">
        <v>2</v>
      </c>
      <c r="F183" s="8">
        <f t="shared" si="12"/>
        <v>28000</v>
      </c>
      <c r="G183" s="10"/>
      <c r="H183" s="96"/>
    </row>
    <row r="184" spans="1:8">
      <c r="A184" s="11" t="s">
        <v>340</v>
      </c>
      <c r="B184" s="7"/>
      <c r="C184" s="11" t="s">
        <v>54</v>
      </c>
      <c r="D184" s="102">
        <v>20000</v>
      </c>
      <c r="E184" s="49">
        <v>2</v>
      </c>
      <c r="F184" s="8">
        <f t="shared" si="12"/>
        <v>40000</v>
      </c>
      <c r="G184" s="10"/>
      <c r="H184" s="96"/>
    </row>
    <row r="185" spans="1:8">
      <c r="A185" s="11" t="s">
        <v>341</v>
      </c>
      <c r="B185" s="7"/>
      <c r="C185" s="11" t="s">
        <v>70</v>
      </c>
      <c r="D185" s="83">
        <v>14000</v>
      </c>
      <c r="E185" s="49">
        <v>1</v>
      </c>
      <c r="F185" s="8">
        <f t="shared" si="12"/>
        <v>14000</v>
      </c>
      <c r="G185" s="10"/>
      <c r="H185" s="96"/>
    </row>
    <row r="186" spans="1:8">
      <c r="A186" s="11" t="s">
        <v>342</v>
      </c>
      <c r="B186" s="7"/>
      <c r="C186" s="11"/>
      <c r="D186" s="83">
        <v>9400</v>
      </c>
      <c r="E186" s="49">
        <v>1</v>
      </c>
      <c r="F186" s="8">
        <f t="shared" si="12"/>
        <v>9400</v>
      </c>
      <c r="G186" s="10"/>
      <c r="H186" s="96"/>
    </row>
    <row r="187" spans="1:8">
      <c r="A187" s="11" t="s">
        <v>343</v>
      </c>
      <c r="B187" s="7"/>
      <c r="C187" s="11" t="s">
        <v>16</v>
      </c>
      <c r="D187" s="83">
        <v>1850</v>
      </c>
      <c r="E187" s="49">
        <v>20</v>
      </c>
      <c r="F187" s="8">
        <f t="shared" si="12"/>
        <v>37000</v>
      </c>
      <c r="G187" s="10"/>
      <c r="H187" s="96"/>
    </row>
    <row r="188" spans="1:8">
      <c r="A188" s="11" t="s">
        <v>344</v>
      </c>
      <c r="B188" s="7"/>
      <c r="C188" s="7"/>
      <c r="D188" s="56">
        <v>1100</v>
      </c>
      <c r="E188" s="49">
        <v>40</v>
      </c>
      <c r="F188" s="8">
        <f t="shared" si="12"/>
        <v>44000</v>
      </c>
      <c r="G188" s="10"/>
      <c r="H188" s="96"/>
    </row>
    <row r="189" spans="1:8">
      <c r="A189" s="11" t="s">
        <v>345</v>
      </c>
      <c r="B189" s="7"/>
      <c r="C189" s="7"/>
      <c r="D189" s="56">
        <v>2200</v>
      </c>
      <c r="E189" s="49">
        <v>20</v>
      </c>
      <c r="F189" s="8">
        <f t="shared" si="12"/>
        <v>44000</v>
      </c>
      <c r="G189" s="52">
        <v>4300</v>
      </c>
      <c r="H189" s="96"/>
    </row>
    <row r="190" spans="1:8">
      <c r="A190" s="11" t="s">
        <v>346</v>
      </c>
      <c r="B190" s="7"/>
      <c r="C190" s="7"/>
      <c r="D190" s="56">
        <v>2600</v>
      </c>
      <c r="E190" s="49">
        <v>60</v>
      </c>
      <c r="F190" s="8">
        <f t="shared" si="12"/>
        <v>156000</v>
      </c>
      <c r="G190" s="10"/>
      <c r="H190" s="96"/>
    </row>
    <row r="191" spans="1:8" ht="24">
      <c r="A191" s="11" t="s">
        <v>347</v>
      </c>
      <c r="B191" s="7"/>
      <c r="C191" s="7"/>
      <c r="D191" s="56">
        <v>4950</v>
      </c>
      <c r="E191" s="49">
        <v>15</v>
      </c>
      <c r="F191" s="8">
        <f t="shared" si="12"/>
        <v>74250</v>
      </c>
      <c r="G191" s="10"/>
      <c r="H191" s="96"/>
    </row>
    <row r="192" spans="1:8">
      <c r="A192" s="11" t="s">
        <v>348</v>
      </c>
      <c r="B192" s="7"/>
      <c r="C192" s="7"/>
      <c r="D192" s="56">
        <v>6500</v>
      </c>
      <c r="E192" s="49">
        <v>50</v>
      </c>
      <c r="F192" s="8">
        <f t="shared" si="12"/>
        <v>325000</v>
      </c>
      <c r="G192" s="52">
        <v>8300</v>
      </c>
      <c r="H192" s="96"/>
    </row>
    <row r="193" spans="1:8">
      <c r="A193" s="187" t="s">
        <v>352</v>
      </c>
      <c r="B193" s="7"/>
      <c r="C193" s="11" t="s">
        <v>14</v>
      </c>
      <c r="D193" s="56">
        <v>5000</v>
      </c>
      <c r="E193" s="49">
        <v>5</v>
      </c>
      <c r="F193" s="8">
        <f t="shared" si="12"/>
        <v>25000</v>
      </c>
      <c r="G193" s="10"/>
      <c r="H193" s="25"/>
    </row>
    <row r="194" spans="1:8">
      <c r="A194" s="187" t="s">
        <v>353</v>
      </c>
      <c r="B194" s="7"/>
      <c r="C194" s="11" t="s">
        <v>14</v>
      </c>
      <c r="D194" s="56">
        <v>2500</v>
      </c>
      <c r="E194" s="49">
        <v>1</v>
      </c>
      <c r="F194" s="8">
        <f t="shared" si="12"/>
        <v>2500</v>
      </c>
      <c r="G194" s="10"/>
      <c r="H194" s="25"/>
    </row>
    <row r="195" spans="1:8">
      <c r="A195" s="135" t="s">
        <v>354</v>
      </c>
      <c r="B195" s="7"/>
      <c r="C195" s="7"/>
      <c r="D195" s="102">
        <v>8000</v>
      </c>
      <c r="E195" s="49">
        <v>5</v>
      </c>
      <c r="F195" s="8">
        <f t="shared" si="12"/>
        <v>40000</v>
      </c>
      <c r="G195" s="10"/>
      <c r="H195" s="25"/>
    </row>
    <row r="196" spans="1:8">
      <c r="A196" s="135" t="s">
        <v>355</v>
      </c>
      <c r="B196" s="7"/>
      <c r="C196" s="7"/>
      <c r="D196" s="56">
        <v>1650</v>
      </c>
      <c r="E196" s="49">
        <v>2</v>
      </c>
      <c r="F196" s="8">
        <f t="shared" si="12"/>
        <v>3300</v>
      </c>
      <c r="G196" s="10"/>
      <c r="H196" s="25"/>
    </row>
    <row r="197" spans="1:8">
      <c r="A197" s="135" t="s">
        <v>356</v>
      </c>
      <c r="B197" s="7"/>
      <c r="C197" s="7"/>
      <c r="D197" s="56">
        <v>1850</v>
      </c>
      <c r="E197" s="49">
        <v>2</v>
      </c>
      <c r="F197" s="8">
        <f t="shared" si="12"/>
        <v>3700</v>
      </c>
      <c r="G197" s="10"/>
      <c r="H197" s="25"/>
    </row>
    <row r="198" spans="1:8" ht="27">
      <c r="A198" s="191" t="s">
        <v>357</v>
      </c>
      <c r="B198" s="7"/>
      <c r="C198" s="7"/>
      <c r="D198" s="56">
        <v>1300</v>
      </c>
      <c r="E198" s="49">
        <v>5</v>
      </c>
      <c r="F198" s="8">
        <f t="shared" si="12"/>
        <v>6500</v>
      </c>
      <c r="G198" s="52">
        <v>3600</v>
      </c>
      <c r="H198" s="25"/>
    </row>
    <row r="199" spans="1:8">
      <c r="A199" s="191" t="s">
        <v>358</v>
      </c>
      <c r="B199" s="7"/>
      <c r="C199" s="7"/>
      <c r="D199" s="56">
        <v>1500</v>
      </c>
      <c r="E199" s="49">
        <v>11</v>
      </c>
      <c r="F199" s="8">
        <f t="shared" si="12"/>
        <v>16500</v>
      </c>
      <c r="G199" s="52"/>
      <c r="H199" s="25"/>
    </row>
    <row r="200" spans="1:8">
      <c r="A200" s="191" t="s">
        <v>359</v>
      </c>
      <c r="B200" s="7"/>
      <c r="C200" s="7"/>
      <c r="D200" s="56">
        <v>1200</v>
      </c>
      <c r="E200" s="49">
        <v>43</v>
      </c>
      <c r="F200" s="8">
        <f t="shared" si="12"/>
        <v>51600</v>
      </c>
      <c r="G200" s="52">
        <v>2500</v>
      </c>
      <c r="H200" s="25"/>
    </row>
    <row r="201" spans="1:8">
      <c r="A201" s="191" t="s">
        <v>360</v>
      </c>
      <c r="B201" s="7"/>
      <c r="C201" s="7"/>
      <c r="D201" s="56">
        <v>3000</v>
      </c>
      <c r="E201" s="49">
        <v>2</v>
      </c>
      <c r="F201" s="8">
        <f t="shared" si="12"/>
        <v>6000</v>
      </c>
      <c r="G201" s="10"/>
      <c r="H201" s="25"/>
    </row>
    <row r="202" spans="1:8">
      <c r="A202" s="135" t="s">
        <v>361</v>
      </c>
      <c r="B202" s="7"/>
      <c r="C202" s="7"/>
      <c r="D202" s="56">
        <v>500</v>
      </c>
      <c r="E202" s="106">
        <v>5</v>
      </c>
      <c r="F202" s="8">
        <f t="shared" si="12"/>
        <v>2500</v>
      </c>
      <c r="G202" s="10"/>
      <c r="H202" s="25"/>
    </row>
    <row r="203" spans="1:8">
      <c r="A203" s="135" t="s">
        <v>362</v>
      </c>
      <c r="B203" s="7"/>
      <c r="C203" s="7"/>
      <c r="D203" s="56">
        <v>520</v>
      </c>
      <c r="E203" s="106">
        <v>5</v>
      </c>
      <c r="F203" s="8">
        <f t="shared" si="12"/>
        <v>2600</v>
      </c>
      <c r="G203" s="10"/>
      <c r="H203" s="25"/>
    </row>
    <row r="204" spans="1:8">
      <c r="A204" s="135" t="s">
        <v>363</v>
      </c>
      <c r="B204" s="7"/>
      <c r="C204" s="7"/>
      <c r="D204" s="56">
        <v>120</v>
      </c>
      <c r="E204" s="106">
        <v>5</v>
      </c>
      <c r="F204" s="8">
        <f t="shared" si="12"/>
        <v>600</v>
      </c>
      <c r="G204" s="10"/>
      <c r="H204" s="25"/>
    </row>
    <row r="205" spans="1:8">
      <c r="A205" s="135" t="s">
        <v>364</v>
      </c>
      <c r="B205" s="7"/>
      <c r="C205" s="7"/>
      <c r="D205" s="11">
        <v>380</v>
      </c>
      <c r="E205" s="106">
        <v>5</v>
      </c>
      <c r="F205" s="8">
        <f t="shared" si="12"/>
        <v>1900</v>
      </c>
      <c r="G205" s="10"/>
      <c r="H205" s="25"/>
    </row>
    <row r="206" spans="1:8">
      <c r="A206" s="135" t="s">
        <v>365</v>
      </c>
      <c r="B206" s="7"/>
      <c r="C206" s="7"/>
      <c r="D206" s="11">
        <v>350</v>
      </c>
      <c r="E206" s="106">
        <v>30</v>
      </c>
      <c r="F206" s="8">
        <f t="shared" si="12"/>
        <v>10500</v>
      </c>
      <c r="G206" s="10"/>
      <c r="H206" s="25"/>
    </row>
    <row r="207" spans="1:8">
      <c r="A207" s="191" t="s">
        <v>366</v>
      </c>
      <c r="B207" s="7"/>
      <c r="C207" s="7"/>
      <c r="D207" s="11">
        <v>100</v>
      </c>
      <c r="E207" s="49">
        <v>50</v>
      </c>
      <c r="F207" s="8">
        <f t="shared" si="12"/>
        <v>5000</v>
      </c>
      <c r="G207" s="52"/>
      <c r="H207" s="25"/>
    </row>
    <row r="208" spans="1:8">
      <c r="A208" s="191" t="s">
        <v>367</v>
      </c>
      <c r="B208" s="7"/>
      <c r="C208" s="7"/>
      <c r="D208" s="11">
        <v>450</v>
      </c>
      <c r="E208" s="49">
        <v>1</v>
      </c>
      <c r="F208" s="8">
        <f t="shared" si="12"/>
        <v>450</v>
      </c>
      <c r="G208" s="52">
        <v>2850</v>
      </c>
      <c r="H208" s="25"/>
    </row>
    <row r="209" spans="1:8">
      <c r="A209" s="191" t="s">
        <v>368</v>
      </c>
      <c r="B209" s="7"/>
      <c r="C209" s="7"/>
      <c r="D209" s="11">
        <v>2500</v>
      </c>
      <c r="E209" s="49">
        <v>14</v>
      </c>
      <c r="F209" s="8">
        <f t="shared" si="12"/>
        <v>35000</v>
      </c>
      <c r="G209" s="52"/>
      <c r="H209" s="25"/>
    </row>
    <row r="210" spans="1:8">
      <c r="A210" s="200" t="s">
        <v>565</v>
      </c>
      <c r="B210" s="7"/>
      <c r="C210" s="11" t="s">
        <v>87</v>
      </c>
      <c r="D210" s="56">
        <v>600</v>
      </c>
      <c r="E210" s="49">
        <v>30</v>
      </c>
      <c r="F210" s="8">
        <f t="shared" si="12"/>
        <v>18000</v>
      </c>
      <c r="G210" s="52">
        <v>1500</v>
      </c>
      <c r="H210" s="25"/>
    </row>
    <row r="211" spans="1:8">
      <c r="A211" s="200" t="s">
        <v>370</v>
      </c>
      <c r="B211" s="7"/>
      <c r="C211" s="7"/>
      <c r="D211" s="56">
        <v>1200</v>
      </c>
      <c r="E211" s="49">
        <v>1</v>
      </c>
      <c r="F211" s="8">
        <f t="shared" si="12"/>
        <v>1200</v>
      </c>
      <c r="G211" s="10"/>
      <c r="H211" s="25"/>
    </row>
    <row r="212" spans="1:8">
      <c r="A212" s="201" t="s">
        <v>371</v>
      </c>
      <c r="B212" s="7"/>
      <c r="C212" s="7"/>
      <c r="D212" s="56">
        <v>85</v>
      </c>
      <c r="E212" s="49">
        <v>100</v>
      </c>
      <c r="F212" s="8">
        <f t="shared" si="12"/>
        <v>8500</v>
      </c>
      <c r="G212" s="10"/>
      <c r="H212" s="25"/>
    </row>
    <row r="213" spans="1:8">
      <c r="A213" s="201" t="s">
        <v>566</v>
      </c>
      <c r="B213" s="7"/>
      <c r="C213" s="7"/>
      <c r="D213" s="56">
        <v>3000</v>
      </c>
      <c r="E213" s="49">
        <v>10</v>
      </c>
      <c r="F213" s="8">
        <f t="shared" si="12"/>
        <v>30000</v>
      </c>
      <c r="G213" s="52">
        <v>6000</v>
      </c>
      <c r="H213" s="25"/>
    </row>
    <row r="214" spans="1:8">
      <c r="A214" s="201" t="s">
        <v>372</v>
      </c>
      <c r="B214" s="7"/>
      <c r="C214" s="7"/>
      <c r="D214" s="109">
        <v>450</v>
      </c>
      <c r="E214" s="49">
        <v>6</v>
      </c>
      <c r="F214" s="8">
        <f t="shared" si="12"/>
        <v>2700</v>
      </c>
      <c r="G214" s="110">
        <v>2000</v>
      </c>
      <c r="H214" s="82"/>
    </row>
    <row r="215" spans="1:8">
      <c r="A215" s="11" t="s">
        <v>373</v>
      </c>
      <c r="B215" s="7"/>
      <c r="C215" s="11" t="s">
        <v>54</v>
      </c>
      <c r="D215" s="109">
        <v>5000</v>
      </c>
      <c r="E215" s="49">
        <v>5</v>
      </c>
      <c r="F215" s="8">
        <f t="shared" si="12"/>
        <v>25000</v>
      </c>
      <c r="G215" s="111"/>
      <c r="H215" s="82"/>
    </row>
    <row r="216" spans="1:8">
      <c r="A216" s="201" t="s">
        <v>374</v>
      </c>
      <c r="B216" s="7"/>
      <c r="C216" s="7"/>
      <c r="D216" s="109">
        <v>720</v>
      </c>
      <c r="E216" s="49">
        <v>10</v>
      </c>
      <c r="F216" s="8">
        <f t="shared" si="12"/>
        <v>7200</v>
      </c>
      <c r="G216" s="10"/>
      <c r="H216" s="25"/>
    </row>
    <row r="217" spans="1:8">
      <c r="A217" s="187" t="s">
        <v>375</v>
      </c>
      <c r="B217" s="7"/>
      <c r="C217" s="7"/>
      <c r="D217" s="109">
        <v>300</v>
      </c>
      <c r="E217" s="55">
        <f>3+5</f>
        <v>8</v>
      </c>
      <c r="F217" s="8">
        <f t="shared" si="12"/>
        <v>2400</v>
      </c>
      <c r="G217" s="52">
        <v>980</v>
      </c>
      <c r="H217" s="25"/>
    </row>
    <row r="218" spans="1:8">
      <c r="A218" s="187" t="s">
        <v>376</v>
      </c>
      <c r="B218" s="7"/>
      <c r="C218" s="7"/>
      <c r="D218" s="109">
        <v>110</v>
      </c>
      <c r="E218" s="93">
        <v>9060</v>
      </c>
      <c r="F218" s="8">
        <f t="shared" si="12"/>
        <v>996600</v>
      </c>
      <c r="G218" s="52">
        <v>250</v>
      </c>
      <c r="H218" s="25"/>
    </row>
    <row r="219" spans="1:8">
      <c r="A219" s="187" t="s">
        <v>377</v>
      </c>
      <c r="B219" s="7"/>
      <c r="C219" s="7"/>
      <c r="D219" s="109">
        <v>1200</v>
      </c>
      <c r="E219" s="55">
        <v>12</v>
      </c>
      <c r="F219" s="8">
        <f t="shared" si="12"/>
        <v>14400</v>
      </c>
      <c r="G219" s="10"/>
      <c r="H219" s="25"/>
    </row>
    <row r="220" spans="1:8">
      <c r="A220" s="187" t="s">
        <v>378</v>
      </c>
      <c r="B220" s="7"/>
      <c r="C220" s="7"/>
      <c r="D220" s="109">
        <v>160</v>
      </c>
      <c r="E220" s="49">
        <v>32</v>
      </c>
      <c r="F220" s="8">
        <f t="shared" si="12"/>
        <v>5120</v>
      </c>
      <c r="G220" s="52">
        <v>600</v>
      </c>
      <c r="H220" s="25"/>
    </row>
    <row r="221" spans="1:8" ht="16.5">
      <c r="A221" s="187" t="s">
        <v>379</v>
      </c>
      <c r="B221" s="7"/>
      <c r="C221" s="7"/>
      <c r="D221" s="109">
        <v>900</v>
      </c>
      <c r="E221" s="49">
        <v>6</v>
      </c>
      <c r="F221" s="8">
        <f t="shared" si="12"/>
        <v>5400</v>
      </c>
      <c r="G221" s="112"/>
      <c r="H221" s="25"/>
    </row>
    <row r="222" spans="1:8">
      <c r="A222" s="27" t="s">
        <v>391</v>
      </c>
      <c r="B222" s="7"/>
      <c r="C222" s="7"/>
      <c r="D222" s="56">
        <v>2000</v>
      </c>
      <c r="E222" s="49">
        <v>4</v>
      </c>
      <c r="F222" s="8">
        <f t="shared" si="12"/>
        <v>8000</v>
      </c>
      <c r="G222" s="115"/>
      <c r="H222" s="82"/>
    </row>
    <row r="223" spans="1:8">
      <c r="A223" s="11" t="s">
        <v>392</v>
      </c>
      <c r="B223" s="7"/>
      <c r="C223" s="7"/>
      <c r="D223" s="56">
        <v>26900</v>
      </c>
      <c r="E223" s="49">
        <v>1</v>
      </c>
      <c r="F223" s="8">
        <f t="shared" si="12"/>
        <v>26900</v>
      </c>
      <c r="G223" s="115"/>
      <c r="H223" s="82"/>
    </row>
    <row r="224" spans="1:8">
      <c r="A224" s="11" t="s">
        <v>393</v>
      </c>
      <c r="B224" s="7"/>
      <c r="C224" s="7"/>
      <c r="D224" s="56">
        <v>600</v>
      </c>
      <c r="E224" s="49">
        <v>10</v>
      </c>
      <c r="F224" s="8">
        <f t="shared" si="12"/>
        <v>6000</v>
      </c>
      <c r="G224" s="115"/>
      <c r="H224" s="82"/>
    </row>
    <row r="225" spans="1:8">
      <c r="A225" s="11" t="s">
        <v>394</v>
      </c>
      <c r="B225" s="7"/>
      <c r="C225" s="7"/>
      <c r="D225" s="56">
        <v>3000</v>
      </c>
      <c r="E225" s="49">
        <v>14</v>
      </c>
      <c r="F225" s="8">
        <f t="shared" si="12"/>
        <v>42000</v>
      </c>
      <c r="G225" s="115"/>
      <c r="H225" s="82"/>
    </row>
    <row r="226" spans="1:8">
      <c r="A226" s="27" t="s">
        <v>395</v>
      </c>
      <c r="B226" s="7"/>
      <c r="C226" s="7"/>
      <c r="D226" s="56">
        <v>2500</v>
      </c>
      <c r="E226" s="49">
        <v>3</v>
      </c>
      <c r="F226" s="8">
        <f t="shared" si="12"/>
        <v>7500</v>
      </c>
      <c r="G226" s="115"/>
      <c r="H226" s="82"/>
    </row>
    <row r="227" spans="1:8">
      <c r="A227" s="27" t="s">
        <v>396</v>
      </c>
      <c r="B227" s="7"/>
      <c r="C227" s="7"/>
      <c r="D227" s="56">
        <v>1000</v>
      </c>
      <c r="E227" s="49">
        <v>10</v>
      </c>
      <c r="F227" s="8">
        <f t="shared" si="12"/>
        <v>10000</v>
      </c>
      <c r="G227" s="115"/>
      <c r="H227" s="82"/>
    </row>
    <row r="228" spans="1:8">
      <c r="A228" s="27" t="s">
        <v>397</v>
      </c>
      <c r="B228" s="7"/>
      <c r="C228" s="7"/>
      <c r="D228" s="56">
        <v>550</v>
      </c>
      <c r="E228" s="49">
        <v>20</v>
      </c>
      <c r="F228" s="8">
        <f t="shared" si="12"/>
        <v>11000</v>
      </c>
      <c r="G228" s="115"/>
      <c r="H228" s="82"/>
    </row>
    <row r="229" spans="1:8">
      <c r="A229" s="27" t="s">
        <v>398</v>
      </c>
      <c r="B229" s="7"/>
      <c r="C229" s="7"/>
      <c r="D229" s="56">
        <v>850</v>
      </c>
      <c r="E229" s="49">
        <v>5</v>
      </c>
      <c r="F229" s="8">
        <f t="shared" si="12"/>
        <v>4250</v>
      </c>
      <c r="G229" s="115"/>
      <c r="H229" s="82"/>
    </row>
    <row r="230" spans="1:8">
      <c r="A230" s="11" t="s">
        <v>402</v>
      </c>
      <c r="B230" s="7"/>
      <c r="C230" s="7"/>
      <c r="D230" s="56">
        <v>1000</v>
      </c>
      <c r="E230" s="49">
        <v>5</v>
      </c>
      <c r="F230" s="8">
        <f t="shared" si="12"/>
        <v>5000</v>
      </c>
      <c r="G230" s="115"/>
      <c r="H230" s="82"/>
    </row>
    <row r="231" spans="1:8">
      <c r="A231" s="11" t="s">
        <v>403</v>
      </c>
      <c r="B231" s="7"/>
      <c r="C231" s="11" t="s">
        <v>54</v>
      </c>
      <c r="D231" s="56">
        <v>15000</v>
      </c>
      <c r="E231" s="49">
        <v>10</v>
      </c>
      <c r="F231" s="8">
        <f t="shared" si="12"/>
        <v>150000</v>
      </c>
      <c r="G231" s="115"/>
      <c r="H231" s="82"/>
    </row>
    <row r="232" spans="1:8">
      <c r="A232" s="118" t="s">
        <v>567</v>
      </c>
      <c r="B232" s="7"/>
      <c r="C232" s="11" t="s">
        <v>54</v>
      </c>
      <c r="D232" s="56">
        <v>15000</v>
      </c>
      <c r="E232" s="49">
        <v>20</v>
      </c>
      <c r="F232" s="8">
        <f t="shared" si="12"/>
        <v>300000</v>
      </c>
      <c r="G232" s="115"/>
      <c r="H232" s="82"/>
    </row>
    <row r="233" spans="1:8">
      <c r="A233" s="118" t="s">
        <v>405</v>
      </c>
      <c r="B233" s="7"/>
      <c r="C233" s="11" t="s">
        <v>54</v>
      </c>
      <c r="D233" s="56">
        <v>35000</v>
      </c>
      <c r="E233" s="49">
        <v>10</v>
      </c>
      <c r="F233" s="8">
        <f t="shared" si="12"/>
        <v>350000</v>
      </c>
      <c r="G233" s="115"/>
      <c r="H233" s="82"/>
    </row>
    <row r="234" spans="1:8">
      <c r="A234" s="118" t="s">
        <v>568</v>
      </c>
      <c r="B234" s="7"/>
      <c r="C234" s="11" t="s">
        <v>230</v>
      </c>
      <c r="D234" s="56">
        <v>35000</v>
      </c>
      <c r="E234" s="49">
        <v>10</v>
      </c>
      <c r="F234" s="8">
        <f t="shared" si="12"/>
        <v>350000</v>
      </c>
      <c r="G234" s="115"/>
      <c r="H234" s="82"/>
    </row>
    <row r="235" spans="1:8">
      <c r="A235" s="118" t="s">
        <v>569</v>
      </c>
      <c r="B235" s="7"/>
      <c r="C235" s="11" t="s">
        <v>230</v>
      </c>
      <c r="D235" s="56">
        <v>50000</v>
      </c>
      <c r="E235" s="49">
        <v>3</v>
      </c>
      <c r="F235" s="8">
        <f t="shared" si="12"/>
        <v>150000</v>
      </c>
      <c r="G235" s="115"/>
      <c r="H235" s="82"/>
    </row>
    <row r="236" spans="1:8">
      <c r="A236" s="118" t="s">
        <v>570</v>
      </c>
      <c r="B236" s="7"/>
      <c r="C236" s="11" t="s">
        <v>54</v>
      </c>
      <c r="D236" s="56">
        <v>12000</v>
      </c>
      <c r="E236" s="49">
        <v>10</v>
      </c>
      <c r="F236" s="8">
        <f t="shared" si="12"/>
        <v>120000</v>
      </c>
      <c r="G236" s="115"/>
      <c r="H236" s="82"/>
    </row>
    <row r="237" spans="1:8">
      <c r="A237" s="118" t="s">
        <v>406</v>
      </c>
      <c r="B237" s="7"/>
      <c r="C237" s="11" t="s">
        <v>16</v>
      </c>
      <c r="D237" s="56">
        <v>1000</v>
      </c>
      <c r="E237" s="49">
        <v>10</v>
      </c>
      <c r="F237" s="8">
        <f t="shared" si="12"/>
        <v>10000</v>
      </c>
      <c r="G237" s="115"/>
      <c r="H237" s="82"/>
    </row>
    <row r="238" spans="1:8">
      <c r="A238" s="202" t="s">
        <v>407</v>
      </c>
      <c r="B238" s="7"/>
      <c r="C238" s="11" t="s">
        <v>16</v>
      </c>
      <c r="D238" s="56">
        <v>3100</v>
      </c>
      <c r="E238" s="49">
        <v>15</v>
      </c>
      <c r="F238" s="8">
        <f t="shared" si="12"/>
        <v>46500</v>
      </c>
      <c r="G238" s="115"/>
      <c r="H238" s="82"/>
    </row>
    <row r="239" spans="1:8">
      <c r="A239" s="118" t="s">
        <v>408</v>
      </c>
      <c r="B239" s="7"/>
      <c r="C239" s="11" t="s">
        <v>291</v>
      </c>
      <c r="D239" s="56">
        <v>1000</v>
      </c>
      <c r="E239" s="52">
        <v>50</v>
      </c>
      <c r="F239" s="8">
        <f t="shared" si="12"/>
        <v>50000</v>
      </c>
      <c r="G239" s="115"/>
      <c r="H239" s="82"/>
    </row>
    <row r="240" spans="1:8">
      <c r="A240" s="118" t="s">
        <v>409</v>
      </c>
      <c r="B240" s="7"/>
      <c r="C240" s="11" t="s">
        <v>16</v>
      </c>
      <c r="D240" s="56">
        <v>200</v>
      </c>
      <c r="E240" s="52">
        <v>10</v>
      </c>
      <c r="F240" s="8">
        <f t="shared" si="12"/>
        <v>2000</v>
      </c>
      <c r="G240" s="115"/>
      <c r="H240" s="82"/>
    </row>
    <row r="241" spans="1:8">
      <c r="A241" s="188" t="s">
        <v>437</v>
      </c>
      <c r="B241" s="7"/>
      <c r="C241" s="7"/>
      <c r="D241" s="56">
        <v>80000</v>
      </c>
      <c r="E241" s="93">
        <v>1</v>
      </c>
      <c r="F241" s="8">
        <f t="shared" si="12"/>
        <v>80000</v>
      </c>
      <c r="G241" s="115"/>
      <c r="H241" s="82"/>
    </row>
    <row r="242" spans="1:8">
      <c r="A242" s="188" t="s">
        <v>438</v>
      </c>
      <c r="B242" s="7"/>
      <c r="C242" s="11" t="s">
        <v>11</v>
      </c>
      <c r="D242" s="56">
        <v>750</v>
      </c>
      <c r="E242" s="49">
        <v>5</v>
      </c>
      <c r="F242" s="8">
        <f t="shared" si="12"/>
        <v>3750</v>
      </c>
      <c r="G242" s="115"/>
      <c r="H242" s="82"/>
    </row>
    <row r="243" spans="1:8">
      <c r="A243" s="11" t="s">
        <v>440</v>
      </c>
      <c r="B243" s="7"/>
      <c r="C243" s="11" t="s">
        <v>16</v>
      </c>
      <c r="D243" s="56">
        <v>1000</v>
      </c>
      <c r="E243" s="49">
        <v>15</v>
      </c>
      <c r="F243" s="8">
        <f t="shared" si="12"/>
        <v>15000</v>
      </c>
      <c r="G243" s="115"/>
      <c r="H243" s="82"/>
    </row>
    <row r="244" spans="1:8">
      <c r="A244" s="11" t="s">
        <v>571</v>
      </c>
      <c r="B244" s="7"/>
      <c r="C244" s="7"/>
      <c r="D244" s="56">
        <v>1200</v>
      </c>
      <c r="E244" s="49">
        <v>2</v>
      </c>
      <c r="F244" s="8">
        <f t="shared" si="12"/>
        <v>2400</v>
      </c>
      <c r="G244" s="115"/>
      <c r="H244" s="82"/>
    </row>
    <row r="245" spans="1:8">
      <c r="A245" s="119" t="s">
        <v>443</v>
      </c>
      <c r="B245" s="7"/>
      <c r="C245" s="11" t="s">
        <v>16</v>
      </c>
      <c r="D245" s="56"/>
      <c r="E245" s="49">
        <v>30</v>
      </c>
      <c r="F245" s="8">
        <f t="shared" si="12"/>
        <v>0</v>
      </c>
      <c r="G245" s="115"/>
      <c r="H245" s="82"/>
    </row>
    <row r="246" spans="1:8">
      <c r="A246" s="203" t="s">
        <v>426</v>
      </c>
      <c r="B246" s="7"/>
      <c r="C246" s="7"/>
      <c r="D246" s="56">
        <v>50</v>
      </c>
      <c r="E246" s="49">
        <v>100</v>
      </c>
      <c r="F246" s="8">
        <f t="shared" si="12"/>
        <v>5000</v>
      </c>
      <c r="G246" s="115"/>
      <c r="H246" s="82"/>
    </row>
    <row r="247" spans="1:8">
      <c r="A247" s="118" t="s">
        <v>427</v>
      </c>
      <c r="B247" s="7"/>
      <c r="C247" s="7"/>
      <c r="D247" s="56">
        <v>2000</v>
      </c>
      <c r="E247" s="49">
        <v>1</v>
      </c>
      <c r="F247" s="8">
        <f t="shared" si="12"/>
        <v>2000</v>
      </c>
      <c r="G247" s="115"/>
      <c r="H247" s="82"/>
    </row>
    <row r="248" spans="1:8">
      <c r="A248" s="118" t="s">
        <v>428</v>
      </c>
      <c r="B248" s="7"/>
      <c r="C248" s="7"/>
      <c r="D248" s="56">
        <v>400</v>
      </c>
      <c r="E248" s="49">
        <v>50</v>
      </c>
      <c r="F248" s="8">
        <f t="shared" si="12"/>
        <v>20000</v>
      </c>
      <c r="G248" s="115"/>
      <c r="H248" s="82"/>
    </row>
    <row r="249" spans="1:8">
      <c r="A249" s="119" t="s">
        <v>429</v>
      </c>
      <c r="B249" s="7"/>
      <c r="C249" s="11" t="s">
        <v>54</v>
      </c>
      <c r="D249" s="56">
        <v>650</v>
      </c>
      <c r="E249" s="49">
        <v>15</v>
      </c>
      <c r="F249" s="8">
        <f t="shared" si="12"/>
        <v>9750</v>
      </c>
      <c r="G249" s="115"/>
      <c r="H249" s="82"/>
    </row>
    <row r="250" spans="1:8">
      <c r="A250" s="119" t="s">
        <v>430</v>
      </c>
      <c r="B250" s="7"/>
      <c r="C250" s="11" t="s">
        <v>54</v>
      </c>
      <c r="D250" s="56">
        <v>650</v>
      </c>
      <c r="E250" s="49">
        <v>10</v>
      </c>
      <c r="F250" s="8">
        <f t="shared" si="12"/>
        <v>6500</v>
      </c>
      <c r="G250" s="115"/>
      <c r="H250" s="82"/>
    </row>
    <row r="251" spans="1:8">
      <c r="A251" s="119" t="s">
        <v>431</v>
      </c>
      <c r="B251" s="7"/>
      <c r="C251" s="11" t="s">
        <v>54</v>
      </c>
      <c r="D251" s="56">
        <v>650</v>
      </c>
      <c r="E251" s="49">
        <v>7</v>
      </c>
      <c r="F251" s="8">
        <f t="shared" si="12"/>
        <v>4550</v>
      </c>
      <c r="G251" s="115"/>
      <c r="H251" s="82"/>
    </row>
    <row r="252" spans="1:8">
      <c r="A252" s="119" t="s">
        <v>432</v>
      </c>
      <c r="B252" s="7"/>
      <c r="C252" s="11" t="s">
        <v>54</v>
      </c>
      <c r="D252" s="56">
        <v>650</v>
      </c>
      <c r="E252" s="49">
        <v>10</v>
      </c>
      <c r="F252" s="8">
        <f t="shared" si="12"/>
        <v>6500</v>
      </c>
      <c r="G252" s="115"/>
      <c r="H252" s="82"/>
    </row>
    <row r="253" spans="1:8">
      <c r="A253" s="188" t="s">
        <v>434</v>
      </c>
      <c r="B253" s="7"/>
      <c r="C253" s="11" t="s">
        <v>54</v>
      </c>
      <c r="D253" s="56">
        <v>80000</v>
      </c>
      <c r="E253" s="93">
        <v>2</v>
      </c>
      <c r="F253" s="8">
        <f t="shared" si="12"/>
        <v>160000</v>
      </c>
      <c r="G253" s="115"/>
      <c r="H253" s="82"/>
    </row>
    <row r="254" spans="1:8">
      <c r="A254" s="11" t="s">
        <v>445</v>
      </c>
      <c r="B254" s="7"/>
      <c r="C254" s="11" t="s">
        <v>16</v>
      </c>
      <c r="D254" s="56">
        <v>15000</v>
      </c>
      <c r="E254" s="49">
        <v>3</v>
      </c>
      <c r="F254" s="8">
        <f t="shared" si="12"/>
        <v>45000</v>
      </c>
      <c r="G254" s="115"/>
      <c r="H254" s="82"/>
    </row>
    <row r="255" spans="1:8">
      <c r="A255" s="11" t="s">
        <v>446</v>
      </c>
      <c r="B255" s="7"/>
      <c r="C255" s="7"/>
      <c r="D255" s="56"/>
      <c r="E255" s="49">
        <v>30</v>
      </c>
      <c r="F255" s="8">
        <f t="shared" si="12"/>
        <v>0</v>
      </c>
      <c r="G255" s="115"/>
      <c r="H255" s="82"/>
    </row>
    <row r="256" spans="1:8">
      <c r="A256" s="192" t="s">
        <v>447</v>
      </c>
      <c r="B256" s="329" t="s">
        <v>448</v>
      </c>
      <c r="C256" s="11" t="s">
        <v>16</v>
      </c>
      <c r="D256" s="56">
        <v>12000</v>
      </c>
      <c r="E256" s="49">
        <v>5</v>
      </c>
      <c r="F256" s="8">
        <f t="shared" si="12"/>
        <v>60000</v>
      </c>
      <c r="G256" s="115"/>
      <c r="H256" s="82"/>
    </row>
    <row r="257" spans="1:8">
      <c r="A257" s="11" t="s">
        <v>449</v>
      </c>
      <c r="B257" s="330"/>
      <c r="C257" s="7"/>
      <c r="D257" s="56">
        <v>20000</v>
      </c>
      <c r="E257" s="49">
        <v>1</v>
      </c>
      <c r="F257" s="8">
        <f t="shared" si="12"/>
        <v>20000</v>
      </c>
      <c r="G257" s="115"/>
      <c r="H257" s="82"/>
    </row>
    <row r="258" spans="1:8">
      <c r="A258" s="11" t="s">
        <v>450</v>
      </c>
      <c r="B258" s="330"/>
      <c r="C258" s="7"/>
      <c r="D258" s="56">
        <v>10000000</v>
      </c>
      <c r="E258" s="49">
        <v>1</v>
      </c>
      <c r="F258" s="8">
        <f t="shared" si="12"/>
        <v>10000000</v>
      </c>
      <c r="G258" s="115"/>
      <c r="H258" s="82"/>
    </row>
    <row r="259" spans="1:8">
      <c r="A259" s="11" t="s">
        <v>451</v>
      </c>
      <c r="B259" s="330"/>
      <c r="C259" s="7"/>
      <c r="D259" s="56">
        <v>8000000</v>
      </c>
      <c r="E259" s="49">
        <v>1</v>
      </c>
      <c r="F259" s="8">
        <f t="shared" si="12"/>
        <v>8000000</v>
      </c>
      <c r="G259" s="115"/>
      <c r="H259" s="82"/>
    </row>
    <row r="260" spans="1:8">
      <c r="A260" s="11" t="s">
        <v>452</v>
      </c>
      <c r="B260" s="330"/>
      <c r="C260" s="7"/>
      <c r="D260" s="56">
        <v>250000</v>
      </c>
      <c r="E260" s="49">
        <v>1</v>
      </c>
      <c r="F260" s="8">
        <f t="shared" si="12"/>
        <v>250000</v>
      </c>
      <c r="G260" s="115"/>
      <c r="H260" s="82"/>
    </row>
    <row r="261" spans="1:8">
      <c r="A261" s="11" t="s">
        <v>453</v>
      </c>
      <c r="B261" s="330"/>
      <c r="C261" s="7"/>
      <c r="D261" s="56">
        <v>25000</v>
      </c>
      <c r="E261" s="49">
        <v>2</v>
      </c>
      <c r="F261" s="8">
        <f t="shared" si="12"/>
        <v>50000</v>
      </c>
      <c r="G261" s="115"/>
      <c r="H261" s="82"/>
    </row>
    <row r="262" spans="1:8">
      <c r="A262" s="119" t="s">
        <v>454</v>
      </c>
      <c r="B262" s="330"/>
      <c r="C262" s="7"/>
      <c r="D262" s="56">
        <v>30000</v>
      </c>
      <c r="E262" s="49">
        <v>6</v>
      </c>
      <c r="F262" s="8">
        <f t="shared" si="12"/>
        <v>180000</v>
      </c>
      <c r="G262" s="115"/>
      <c r="H262" s="82"/>
    </row>
    <row r="263" spans="1:8">
      <c r="A263" s="204" t="s">
        <v>455</v>
      </c>
      <c r="B263" s="326"/>
      <c r="C263" s="11" t="s">
        <v>230</v>
      </c>
      <c r="D263" s="56">
        <v>200000</v>
      </c>
      <c r="E263" s="49">
        <v>1</v>
      </c>
      <c r="F263" s="8">
        <f t="shared" si="12"/>
        <v>200000</v>
      </c>
      <c r="G263" s="115"/>
      <c r="H263" s="82"/>
    </row>
    <row r="264" spans="1:8">
      <c r="A264" s="11" t="s">
        <v>456</v>
      </c>
      <c r="B264" s="329" t="s">
        <v>457</v>
      </c>
      <c r="C264" s="7"/>
      <c r="D264" s="56">
        <v>400</v>
      </c>
      <c r="E264" s="49">
        <v>15</v>
      </c>
      <c r="F264" s="8">
        <f t="shared" si="12"/>
        <v>6000</v>
      </c>
      <c r="G264" s="115"/>
      <c r="H264" s="82"/>
    </row>
    <row r="265" spans="1:8">
      <c r="A265" s="11" t="s">
        <v>458</v>
      </c>
      <c r="B265" s="330"/>
      <c r="C265" s="7"/>
      <c r="D265" s="56">
        <v>450</v>
      </c>
      <c r="E265" s="49">
        <v>15</v>
      </c>
      <c r="F265" s="8">
        <f t="shared" si="12"/>
        <v>6750</v>
      </c>
      <c r="G265" s="115"/>
      <c r="H265" s="82"/>
    </row>
    <row r="266" spans="1:8">
      <c r="A266" s="11" t="s">
        <v>459</v>
      </c>
      <c r="B266" s="330"/>
      <c r="C266" s="7"/>
      <c r="D266" s="56">
        <v>350</v>
      </c>
      <c r="E266" s="49">
        <v>25</v>
      </c>
      <c r="F266" s="8">
        <f t="shared" si="12"/>
        <v>8750</v>
      </c>
      <c r="G266" s="115"/>
      <c r="H266" s="82"/>
    </row>
    <row r="267" spans="1:8">
      <c r="A267" s="11" t="s">
        <v>460</v>
      </c>
      <c r="B267" s="330"/>
      <c r="C267" s="7"/>
      <c r="D267" s="56">
        <v>7000</v>
      </c>
      <c r="E267" s="49">
        <v>1.5</v>
      </c>
      <c r="F267" s="8">
        <f t="shared" si="12"/>
        <v>10500</v>
      </c>
      <c r="G267" s="115"/>
      <c r="H267" s="82"/>
    </row>
    <row r="268" spans="1:8">
      <c r="A268" s="11" t="s">
        <v>461</v>
      </c>
      <c r="B268" s="330"/>
      <c r="C268" s="7"/>
      <c r="D268" s="56">
        <v>10000</v>
      </c>
      <c r="E268" s="49">
        <v>1</v>
      </c>
      <c r="F268" s="8">
        <f t="shared" si="12"/>
        <v>10000</v>
      </c>
      <c r="G268" s="115"/>
      <c r="H268" s="82"/>
    </row>
    <row r="269" spans="1:8">
      <c r="A269" s="11" t="s">
        <v>462</v>
      </c>
      <c r="B269" s="330"/>
      <c r="C269" s="7"/>
      <c r="D269" s="56">
        <v>400</v>
      </c>
      <c r="E269" s="49">
        <v>10</v>
      </c>
      <c r="F269" s="8">
        <f t="shared" si="12"/>
        <v>4000</v>
      </c>
      <c r="G269" s="115"/>
      <c r="H269" s="82"/>
    </row>
    <row r="270" spans="1:8">
      <c r="A270" s="11" t="s">
        <v>463</v>
      </c>
      <c r="B270" s="330"/>
      <c r="C270" s="7"/>
      <c r="D270" s="56">
        <v>500</v>
      </c>
      <c r="E270" s="49">
        <v>4</v>
      </c>
      <c r="F270" s="8">
        <f t="shared" si="12"/>
        <v>2000</v>
      </c>
      <c r="G270" s="115"/>
      <c r="H270" s="82"/>
    </row>
    <row r="271" spans="1:8">
      <c r="A271" s="11" t="s">
        <v>464</v>
      </c>
      <c r="B271" s="330"/>
      <c r="C271" s="7"/>
      <c r="D271" s="56">
        <v>2500</v>
      </c>
      <c r="E271" s="49">
        <v>0.5</v>
      </c>
      <c r="F271" s="8">
        <f t="shared" si="12"/>
        <v>1250</v>
      </c>
      <c r="G271" s="115"/>
      <c r="H271" s="82"/>
    </row>
    <row r="272" spans="1:8">
      <c r="A272" s="11" t="s">
        <v>465</v>
      </c>
      <c r="B272" s="330"/>
      <c r="C272" s="7"/>
      <c r="D272" s="56">
        <v>2000</v>
      </c>
      <c r="E272" s="49">
        <v>1</v>
      </c>
      <c r="F272" s="8">
        <f t="shared" si="12"/>
        <v>2000</v>
      </c>
      <c r="G272" s="115"/>
      <c r="H272" s="82"/>
    </row>
    <row r="273" spans="1:8">
      <c r="A273" s="11" t="s">
        <v>466</v>
      </c>
      <c r="B273" s="326"/>
      <c r="C273" s="7"/>
      <c r="D273" s="56">
        <v>2500</v>
      </c>
      <c r="E273" s="49">
        <v>5</v>
      </c>
      <c r="F273" s="8">
        <f t="shared" si="12"/>
        <v>12500</v>
      </c>
      <c r="G273" s="115"/>
      <c r="H273" s="82"/>
    </row>
    <row r="274" spans="1:8">
      <c r="A274" s="91" t="s">
        <v>349</v>
      </c>
      <c r="B274" s="58"/>
      <c r="C274" s="58"/>
      <c r="D274" s="102">
        <v>7200</v>
      </c>
      <c r="E274" s="60">
        <v>20</v>
      </c>
      <c r="F274" s="59">
        <f t="shared" si="12"/>
        <v>144000</v>
      </c>
      <c r="G274" s="61"/>
      <c r="H274" s="104"/>
    </row>
    <row r="275" spans="1:8">
      <c r="A275" s="11" t="s">
        <v>444</v>
      </c>
      <c r="B275" s="7"/>
      <c r="C275" s="7"/>
      <c r="D275" s="56">
        <v>26000</v>
      </c>
      <c r="E275" s="49">
        <v>1</v>
      </c>
      <c r="F275" s="8">
        <f t="shared" si="12"/>
        <v>26000</v>
      </c>
      <c r="G275" s="115"/>
      <c r="H275" s="82"/>
    </row>
    <row r="276" spans="1:8">
      <c r="A276" s="119" t="s">
        <v>413</v>
      </c>
      <c r="B276" s="7"/>
      <c r="C276" s="7"/>
      <c r="D276" s="56">
        <v>20000</v>
      </c>
      <c r="E276" s="93">
        <v>8</v>
      </c>
      <c r="F276" s="8">
        <f t="shared" si="12"/>
        <v>160000</v>
      </c>
      <c r="G276" s="115"/>
      <c r="H276" s="82"/>
    </row>
    <row r="277" spans="1:8">
      <c r="A277" s="203" t="s">
        <v>425</v>
      </c>
      <c r="B277" s="7"/>
      <c r="C277" s="7"/>
      <c r="D277" s="56">
        <v>500</v>
      </c>
      <c r="E277" s="49">
        <v>6</v>
      </c>
      <c r="F277" s="8">
        <f t="shared" si="12"/>
        <v>3000</v>
      </c>
      <c r="G277" s="115"/>
      <c r="H277" s="82"/>
    </row>
    <row r="278" spans="1:8">
      <c r="A278" s="118" t="s">
        <v>242</v>
      </c>
      <c r="B278" s="11" t="s">
        <v>433</v>
      </c>
      <c r="C278" s="11" t="s">
        <v>54</v>
      </c>
      <c r="D278" s="56">
        <v>700</v>
      </c>
      <c r="E278" s="93">
        <v>5</v>
      </c>
      <c r="F278" s="8">
        <f t="shared" si="12"/>
        <v>3500</v>
      </c>
      <c r="G278" s="115"/>
      <c r="H278" s="82"/>
    </row>
    <row r="279" spans="1:8">
      <c r="A279" s="205" t="s">
        <v>243</v>
      </c>
      <c r="B279" s="7"/>
      <c r="C279" s="11" t="s">
        <v>54</v>
      </c>
      <c r="D279" s="56">
        <v>700</v>
      </c>
      <c r="E279" s="93">
        <v>25</v>
      </c>
      <c r="F279" s="8">
        <f t="shared" si="12"/>
        <v>17500</v>
      </c>
      <c r="G279" s="115"/>
      <c r="H279" s="82"/>
    </row>
    <row r="280" spans="1:8" ht="27">
      <c r="A280" s="205" t="s">
        <v>244</v>
      </c>
      <c r="B280" s="7"/>
      <c r="C280" s="11" t="s">
        <v>54</v>
      </c>
      <c r="D280" s="56">
        <v>700</v>
      </c>
      <c r="E280" s="93">
        <v>25</v>
      </c>
      <c r="F280" s="8">
        <f t="shared" si="12"/>
        <v>17500</v>
      </c>
      <c r="G280" s="115"/>
      <c r="H280" s="82"/>
    </row>
    <row r="281" spans="1:8">
      <c r="A281" s="118" t="s">
        <v>245</v>
      </c>
      <c r="B281" s="7"/>
      <c r="C281" s="11" t="s">
        <v>54</v>
      </c>
      <c r="D281" s="56">
        <v>700</v>
      </c>
      <c r="E281" s="93">
        <v>15</v>
      </c>
      <c r="F281" s="8">
        <f t="shared" si="12"/>
        <v>10500</v>
      </c>
      <c r="G281" s="115"/>
      <c r="H281" s="82"/>
    </row>
    <row r="282" spans="1:8">
      <c r="A282" s="91" t="s">
        <v>400</v>
      </c>
      <c r="B282" s="7"/>
      <c r="C282" s="11"/>
      <c r="D282" s="56">
        <v>1000</v>
      </c>
      <c r="E282" s="49">
        <v>2</v>
      </c>
      <c r="F282" s="56">
        <v>2000</v>
      </c>
      <c r="G282" s="115"/>
      <c r="H282" s="82"/>
    </row>
    <row r="283" spans="1:8">
      <c r="A283" s="91" t="s">
        <v>401</v>
      </c>
      <c r="B283" s="7"/>
      <c r="C283" s="11" t="s">
        <v>54</v>
      </c>
      <c r="D283" s="56">
        <v>3000</v>
      </c>
      <c r="E283" s="49">
        <v>2</v>
      </c>
      <c r="F283" s="8">
        <f t="shared" ref="F283:F299" si="13">D283*E283</f>
        <v>6000</v>
      </c>
      <c r="G283" s="115"/>
      <c r="H283" s="82"/>
    </row>
    <row r="284" spans="1:8">
      <c r="A284" s="188" t="s">
        <v>439</v>
      </c>
      <c r="B284" s="58"/>
      <c r="C284" s="91" t="s">
        <v>14</v>
      </c>
      <c r="D284" s="102">
        <v>21000</v>
      </c>
      <c r="E284" s="60">
        <v>2</v>
      </c>
      <c r="F284" s="59">
        <f t="shared" si="13"/>
        <v>42000</v>
      </c>
      <c r="G284" s="206"/>
      <c r="H284" s="207"/>
    </row>
    <row r="285" spans="1:8" ht="24">
      <c r="A285" s="91" t="s">
        <v>467</v>
      </c>
      <c r="B285" s="11"/>
      <c r="C285" s="7"/>
      <c r="D285" s="56">
        <v>12000</v>
      </c>
      <c r="E285" s="49">
        <v>20</v>
      </c>
      <c r="F285" s="8">
        <f t="shared" si="13"/>
        <v>240000</v>
      </c>
      <c r="G285" s="115"/>
      <c r="H285" s="82"/>
    </row>
    <row r="286" spans="1:8">
      <c r="A286" s="11" t="s">
        <v>473</v>
      </c>
      <c r="B286" s="11" t="s">
        <v>108</v>
      </c>
      <c r="C286" s="7"/>
      <c r="D286" s="56">
        <v>4500</v>
      </c>
      <c r="E286" s="49">
        <v>10</v>
      </c>
      <c r="F286" s="8">
        <f t="shared" si="13"/>
        <v>45000</v>
      </c>
      <c r="G286" s="115"/>
      <c r="H286" s="82"/>
    </row>
    <row r="287" spans="1:8">
      <c r="A287" s="11" t="s">
        <v>474</v>
      </c>
      <c r="B287" s="11" t="s">
        <v>108</v>
      </c>
      <c r="C287" s="7"/>
      <c r="D287" s="56">
        <v>2500</v>
      </c>
      <c r="E287" s="49">
        <v>10</v>
      </c>
      <c r="F287" s="8">
        <f t="shared" si="13"/>
        <v>25000</v>
      </c>
      <c r="G287" s="115"/>
      <c r="H287" s="82"/>
    </row>
    <row r="288" spans="1:8" ht="14.25" customHeight="1">
      <c r="A288" s="119" t="s">
        <v>420</v>
      </c>
      <c r="B288" s="7"/>
      <c r="C288" s="7"/>
      <c r="D288" s="56">
        <v>15000</v>
      </c>
      <c r="E288" s="55">
        <v>10</v>
      </c>
      <c r="F288" s="8">
        <f t="shared" si="13"/>
        <v>150000</v>
      </c>
      <c r="G288" s="115"/>
      <c r="H288" s="82"/>
    </row>
    <row r="289" spans="1:8" ht="14.25" customHeight="1">
      <c r="A289" s="119" t="s">
        <v>412</v>
      </c>
      <c r="B289" s="7"/>
      <c r="C289" s="7"/>
      <c r="D289" s="56">
        <v>1500</v>
      </c>
      <c r="E289" s="93">
        <v>40</v>
      </c>
      <c r="F289" s="8">
        <f t="shared" si="13"/>
        <v>60000</v>
      </c>
      <c r="G289" s="115"/>
      <c r="H289" s="82"/>
    </row>
    <row r="290" spans="1:8" ht="14.25" customHeight="1">
      <c r="A290" s="118" t="s">
        <v>418</v>
      </c>
      <c r="B290" s="7"/>
      <c r="C290" s="11" t="s">
        <v>70</v>
      </c>
      <c r="D290" s="56">
        <v>3000</v>
      </c>
      <c r="E290" s="49">
        <v>200</v>
      </c>
      <c r="F290" s="8">
        <f t="shared" si="13"/>
        <v>600000</v>
      </c>
      <c r="G290" s="115"/>
      <c r="H290" s="82"/>
    </row>
    <row r="291" spans="1:8">
      <c r="A291" s="118" t="s">
        <v>422</v>
      </c>
      <c r="B291" s="7"/>
      <c r="C291" s="7"/>
      <c r="D291" s="56">
        <v>15000</v>
      </c>
      <c r="E291" s="55">
        <v>7</v>
      </c>
      <c r="F291" s="8">
        <f t="shared" si="13"/>
        <v>105000</v>
      </c>
      <c r="G291" s="120">
        <v>22000</v>
      </c>
      <c r="H291" s="82"/>
    </row>
    <row r="292" spans="1:8">
      <c r="A292" s="119" t="s">
        <v>423</v>
      </c>
      <c r="B292" s="7"/>
      <c r="C292" s="7"/>
      <c r="D292" s="56">
        <v>35000</v>
      </c>
      <c r="E292" s="55">
        <v>1</v>
      </c>
      <c r="F292" s="8">
        <f t="shared" si="13"/>
        <v>35000</v>
      </c>
      <c r="G292" s="120">
        <v>42000</v>
      </c>
      <c r="H292" s="82"/>
    </row>
    <row r="293" spans="1:8" ht="14.25" customHeight="1">
      <c r="A293" s="118" t="s">
        <v>414</v>
      </c>
      <c r="B293" s="7"/>
      <c r="C293" s="7"/>
      <c r="D293" s="56">
        <v>1500</v>
      </c>
      <c r="E293" s="93">
        <v>10</v>
      </c>
      <c r="F293" s="8">
        <f t="shared" si="13"/>
        <v>15000</v>
      </c>
      <c r="G293" s="115"/>
      <c r="H293" s="82"/>
    </row>
    <row r="294" spans="1:8" ht="14.25" customHeight="1">
      <c r="A294" s="118" t="s">
        <v>421</v>
      </c>
      <c r="B294" s="7"/>
      <c r="C294" s="7"/>
      <c r="D294" s="56">
        <v>300000</v>
      </c>
      <c r="E294" s="55">
        <v>1</v>
      </c>
      <c r="F294" s="8">
        <f t="shared" si="13"/>
        <v>300000</v>
      </c>
      <c r="G294" s="115"/>
      <c r="H294" s="82"/>
    </row>
    <row r="295" spans="1:8">
      <c r="A295" s="119" t="s">
        <v>572</v>
      </c>
      <c r="B295" s="7"/>
      <c r="C295" s="11" t="s">
        <v>11</v>
      </c>
      <c r="D295" s="56">
        <v>20</v>
      </c>
      <c r="E295" s="93">
        <v>6300</v>
      </c>
      <c r="F295" s="8">
        <f t="shared" si="13"/>
        <v>126000</v>
      </c>
      <c r="G295" s="120"/>
      <c r="H295" s="82"/>
    </row>
    <row r="296" spans="1:8">
      <c r="A296" s="119" t="s">
        <v>573</v>
      </c>
      <c r="B296" s="7"/>
      <c r="C296" s="11" t="s">
        <v>16</v>
      </c>
      <c r="D296" s="56">
        <v>20</v>
      </c>
      <c r="E296" s="93">
        <v>500</v>
      </c>
      <c r="F296" s="8">
        <f t="shared" si="13"/>
        <v>10000</v>
      </c>
      <c r="G296" s="120"/>
      <c r="H296" s="82"/>
    </row>
    <row r="297" spans="1:8">
      <c r="A297" s="119"/>
      <c r="B297" s="7"/>
      <c r="C297" s="7"/>
      <c r="D297" s="56"/>
      <c r="E297" s="55"/>
      <c r="F297" s="8">
        <f t="shared" si="13"/>
        <v>0</v>
      </c>
      <c r="G297" s="120"/>
      <c r="H297" s="82"/>
    </row>
    <row r="298" spans="1:8">
      <c r="A298" s="119"/>
      <c r="B298" s="7"/>
      <c r="C298" s="7"/>
      <c r="D298" s="56"/>
      <c r="E298" s="55"/>
      <c r="F298" s="8">
        <f t="shared" si="13"/>
        <v>0</v>
      </c>
      <c r="G298" s="120"/>
      <c r="H298" s="82"/>
    </row>
    <row r="299" spans="1:8">
      <c r="A299" s="119"/>
      <c r="B299" s="7"/>
      <c r="C299" s="7"/>
      <c r="D299" s="56"/>
      <c r="E299" s="55"/>
      <c r="F299" s="8">
        <f t="shared" si="13"/>
        <v>0</v>
      </c>
      <c r="G299" s="120"/>
      <c r="H299" s="82"/>
    </row>
    <row r="300" spans="1:8">
      <c r="F300" s="189">
        <f>SUM(F6:F292)</f>
        <v>44969710</v>
      </c>
    </row>
  </sheetData>
  <mergeCells count="3">
    <mergeCell ref="A3:G4"/>
    <mergeCell ref="B256:B263"/>
    <mergeCell ref="B264:B273"/>
  </mergeCells>
  <hyperlinks>
    <hyperlink ref="H22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1018"/>
  <sheetViews>
    <sheetView topLeftCell="A30" workbookViewId="0">
      <selection activeCell="J43" sqref="J43"/>
    </sheetView>
  </sheetViews>
  <sheetFormatPr defaultColWidth="14.42578125" defaultRowHeight="15" customHeight="1"/>
  <cols>
    <col min="1" max="1" width="24.7109375" customWidth="1"/>
  </cols>
  <sheetData>
    <row r="1" spans="1:7"/>
    <row r="2" spans="1:7"/>
    <row r="3" spans="1:7"/>
    <row r="4" spans="1:7"/>
    <row r="5" spans="1:7" ht="43.5" customHeight="1">
      <c r="A5" s="334" t="s">
        <v>574</v>
      </c>
      <c r="B5" s="315"/>
      <c r="C5" s="315"/>
      <c r="D5" s="315"/>
      <c r="E5" s="315"/>
      <c r="F5" s="315"/>
      <c r="G5" s="316"/>
    </row>
    <row r="6" spans="1:7">
      <c r="A6" s="165"/>
      <c r="B6" s="335" t="s">
        <v>1</v>
      </c>
      <c r="C6" s="335" t="s">
        <v>2</v>
      </c>
      <c r="D6" s="336" t="s">
        <v>3</v>
      </c>
      <c r="E6" s="337" t="s">
        <v>503</v>
      </c>
      <c r="F6" s="336" t="s">
        <v>5</v>
      </c>
      <c r="G6" s="166"/>
    </row>
    <row r="7" spans="1:7" ht="16.5">
      <c r="A7" s="167" t="s">
        <v>6</v>
      </c>
      <c r="B7" s="326"/>
      <c r="C7" s="326"/>
      <c r="D7" s="326"/>
      <c r="E7" s="326"/>
      <c r="F7" s="326"/>
      <c r="G7" s="44" t="s">
        <v>7</v>
      </c>
    </row>
    <row r="8" spans="1:7" ht="16.5">
      <c r="A8" s="168">
        <v>2</v>
      </c>
      <c r="B8" s="4">
        <v>3</v>
      </c>
      <c r="C8" s="4">
        <v>4</v>
      </c>
      <c r="D8" s="169">
        <v>5</v>
      </c>
      <c r="E8" s="170"/>
      <c r="F8" s="169">
        <v>6</v>
      </c>
      <c r="G8" s="47">
        <v>9</v>
      </c>
    </row>
    <row r="9" spans="1:7">
      <c r="A9" s="332"/>
      <c r="B9" s="315"/>
      <c r="C9" s="315"/>
      <c r="D9" s="315"/>
      <c r="E9" s="315"/>
      <c r="F9" s="316"/>
      <c r="G9" s="166"/>
    </row>
    <row r="10" spans="1:7" ht="16.5">
      <c r="A10" s="333"/>
      <c r="B10" s="315"/>
      <c r="C10" s="315"/>
      <c r="D10" s="315"/>
      <c r="E10" s="315"/>
      <c r="F10" s="316"/>
      <c r="G10" s="166"/>
    </row>
    <row r="11" spans="1:7">
      <c r="A11" s="171" t="s">
        <v>575</v>
      </c>
      <c r="B11" s="9"/>
      <c r="C11" s="172" t="s">
        <v>16</v>
      </c>
      <c r="D11" s="172">
        <v>7000</v>
      </c>
      <c r="E11" s="28">
        <v>1</v>
      </c>
      <c r="F11" s="8">
        <f t="shared" ref="F11:F68" si="0">+D11*E11</f>
        <v>7000</v>
      </c>
      <c r="G11" s="166"/>
    </row>
    <row r="12" spans="1:7">
      <c r="A12" s="171" t="s">
        <v>576</v>
      </c>
      <c r="B12" s="9"/>
      <c r="C12" s="172" t="s">
        <v>16</v>
      </c>
      <c r="D12" s="172">
        <v>6000</v>
      </c>
      <c r="E12" s="28">
        <v>2</v>
      </c>
      <c r="F12" s="8">
        <f t="shared" si="0"/>
        <v>12000</v>
      </c>
      <c r="G12" s="166"/>
    </row>
    <row r="13" spans="1:7">
      <c r="A13" s="171" t="s">
        <v>168</v>
      </c>
      <c r="B13" s="9"/>
      <c r="C13" s="172" t="s">
        <v>16</v>
      </c>
      <c r="D13" s="172">
        <v>1650</v>
      </c>
      <c r="E13" s="28">
        <v>2</v>
      </c>
      <c r="F13" s="8">
        <f t="shared" si="0"/>
        <v>3300</v>
      </c>
      <c r="G13" s="166"/>
    </row>
    <row r="14" spans="1:7">
      <c r="A14" s="171" t="s">
        <v>577</v>
      </c>
      <c r="B14" s="9"/>
      <c r="C14" s="172" t="s">
        <v>16</v>
      </c>
      <c r="D14" s="172">
        <v>800</v>
      </c>
      <c r="E14" s="28">
        <v>3</v>
      </c>
      <c r="F14" s="8">
        <f t="shared" si="0"/>
        <v>2400</v>
      </c>
      <c r="G14" s="166"/>
    </row>
    <row r="15" spans="1:7">
      <c r="A15" s="171" t="s">
        <v>513</v>
      </c>
      <c r="B15" s="9"/>
      <c r="C15" s="172" t="s">
        <v>16</v>
      </c>
      <c r="D15" s="172">
        <v>40</v>
      </c>
      <c r="E15" s="28">
        <v>200</v>
      </c>
      <c r="F15" s="8">
        <f t="shared" si="0"/>
        <v>8000</v>
      </c>
      <c r="G15" s="166"/>
    </row>
    <row r="16" spans="1:7">
      <c r="A16" s="171" t="s">
        <v>514</v>
      </c>
      <c r="B16" s="9"/>
      <c r="C16" s="172" t="s">
        <v>16</v>
      </c>
      <c r="D16" s="172">
        <v>1500</v>
      </c>
      <c r="E16" s="28">
        <v>12</v>
      </c>
      <c r="F16" s="8">
        <f t="shared" si="0"/>
        <v>18000</v>
      </c>
      <c r="G16" s="166"/>
    </row>
    <row r="17" spans="1:7">
      <c r="A17" s="171" t="s">
        <v>522</v>
      </c>
      <c r="B17" s="9"/>
      <c r="C17" s="172" t="s">
        <v>16</v>
      </c>
      <c r="D17" s="172">
        <v>150</v>
      </c>
      <c r="E17" s="28">
        <v>10</v>
      </c>
      <c r="F17" s="8">
        <f t="shared" si="0"/>
        <v>1500</v>
      </c>
      <c r="G17" s="166"/>
    </row>
    <row r="18" spans="1:7">
      <c r="A18" s="171" t="s">
        <v>534</v>
      </c>
      <c r="B18" s="9"/>
      <c r="C18" s="172" t="s">
        <v>16</v>
      </c>
      <c r="D18" s="172">
        <v>300</v>
      </c>
      <c r="E18" s="28">
        <v>10</v>
      </c>
      <c r="F18" s="8">
        <f t="shared" si="0"/>
        <v>3000</v>
      </c>
      <c r="G18" s="166"/>
    </row>
    <row r="19" spans="1:7">
      <c r="A19" s="171" t="s">
        <v>524</v>
      </c>
      <c r="B19" s="9"/>
      <c r="C19" s="172" t="s">
        <v>16</v>
      </c>
      <c r="D19" s="172">
        <v>100</v>
      </c>
      <c r="E19" s="28">
        <v>10</v>
      </c>
      <c r="F19" s="8">
        <f t="shared" si="0"/>
        <v>1000</v>
      </c>
      <c r="G19" s="166"/>
    </row>
    <row r="20" spans="1:7">
      <c r="A20" s="171" t="s">
        <v>529</v>
      </c>
      <c r="B20" s="9"/>
      <c r="C20" s="172" t="s">
        <v>16</v>
      </c>
      <c r="D20" s="172">
        <v>250</v>
      </c>
      <c r="E20" s="28">
        <v>10</v>
      </c>
      <c r="F20" s="8">
        <f t="shared" si="0"/>
        <v>2500</v>
      </c>
      <c r="G20" s="166"/>
    </row>
    <row r="21" spans="1:7">
      <c r="A21" s="171" t="s">
        <v>533</v>
      </c>
      <c r="B21" s="9"/>
      <c r="C21" s="172" t="s">
        <v>16</v>
      </c>
      <c r="D21" s="172">
        <v>100</v>
      </c>
      <c r="E21" s="28">
        <v>2</v>
      </c>
      <c r="F21" s="8">
        <f t="shared" si="0"/>
        <v>200</v>
      </c>
      <c r="G21" s="166"/>
    </row>
    <row r="22" spans="1:7">
      <c r="A22" s="171" t="s">
        <v>578</v>
      </c>
      <c r="B22" s="9"/>
      <c r="C22" s="172" t="s">
        <v>16</v>
      </c>
      <c r="D22" s="172">
        <v>45</v>
      </c>
      <c r="E22" s="28">
        <v>24</v>
      </c>
      <c r="F22" s="8">
        <f t="shared" si="0"/>
        <v>1080</v>
      </c>
      <c r="G22" s="166"/>
    </row>
    <row r="23" spans="1:7">
      <c r="A23" s="171" t="s">
        <v>527</v>
      </c>
      <c r="B23" s="9"/>
      <c r="C23" s="172" t="s">
        <v>16</v>
      </c>
      <c r="D23" s="172">
        <v>250</v>
      </c>
      <c r="E23" s="28">
        <v>2</v>
      </c>
      <c r="F23" s="8">
        <f t="shared" si="0"/>
        <v>500</v>
      </c>
      <c r="G23" s="166"/>
    </row>
    <row r="24" spans="1:7">
      <c r="A24" s="171" t="s">
        <v>579</v>
      </c>
      <c r="B24" s="9"/>
      <c r="C24" s="172" t="s">
        <v>16</v>
      </c>
      <c r="D24" s="172">
        <v>1600</v>
      </c>
      <c r="E24" s="28">
        <v>1</v>
      </c>
      <c r="F24" s="8">
        <f t="shared" si="0"/>
        <v>1600</v>
      </c>
      <c r="G24" s="166"/>
    </row>
    <row r="25" spans="1:7">
      <c r="A25" s="171" t="s">
        <v>539</v>
      </c>
      <c r="B25" s="9"/>
      <c r="C25" s="172" t="s">
        <v>16</v>
      </c>
      <c r="D25" s="172">
        <v>180</v>
      </c>
      <c r="E25" s="28">
        <v>5</v>
      </c>
      <c r="F25" s="8">
        <f t="shared" si="0"/>
        <v>900</v>
      </c>
      <c r="G25" s="52"/>
    </row>
    <row r="26" spans="1:7">
      <c r="A26" s="171" t="s">
        <v>525</v>
      </c>
      <c r="B26" s="9"/>
      <c r="C26" s="172" t="s">
        <v>16</v>
      </c>
      <c r="D26" s="172">
        <v>600</v>
      </c>
      <c r="E26" s="28">
        <v>20</v>
      </c>
      <c r="F26" s="8">
        <f t="shared" si="0"/>
        <v>12000</v>
      </c>
      <c r="G26" s="166"/>
    </row>
    <row r="27" spans="1:7">
      <c r="A27" s="171" t="s">
        <v>526</v>
      </c>
      <c r="B27" s="9"/>
      <c r="C27" s="172" t="s">
        <v>16</v>
      </c>
      <c r="D27" s="172">
        <v>350</v>
      </c>
      <c r="E27" s="28">
        <v>5</v>
      </c>
      <c r="F27" s="8">
        <f t="shared" si="0"/>
        <v>1750</v>
      </c>
      <c r="G27" s="166"/>
    </row>
    <row r="28" spans="1:7">
      <c r="A28" s="171" t="s">
        <v>538</v>
      </c>
      <c r="B28" s="9"/>
      <c r="C28" s="172" t="s">
        <v>16</v>
      </c>
      <c r="D28" s="172">
        <v>200</v>
      </c>
      <c r="E28" s="28">
        <v>4</v>
      </c>
      <c r="F28" s="8">
        <f t="shared" si="0"/>
        <v>800</v>
      </c>
      <c r="G28" s="166"/>
    </row>
    <row r="29" spans="1:7">
      <c r="A29" s="171" t="s">
        <v>516</v>
      </c>
      <c r="B29" s="9"/>
      <c r="C29" s="172" t="s">
        <v>16</v>
      </c>
      <c r="D29" s="174">
        <v>280</v>
      </c>
      <c r="E29" s="28">
        <v>4</v>
      </c>
      <c r="F29" s="8">
        <f t="shared" si="0"/>
        <v>1120</v>
      </c>
      <c r="G29" s="166"/>
    </row>
    <row r="30" spans="1:7">
      <c r="A30" s="171" t="s">
        <v>531</v>
      </c>
      <c r="B30" s="9"/>
      <c r="C30" s="172" t="s">
        <v>16</v>
      </c>
      <c r="D30" s="174">
        <v>60</v>
      </c>
      <c r="E30" s="28">
        <v>4</v>
      </c>
      <c r="F30" s="8">
        <f t="shared" si="0"/>
        <v>240</v>
      </c>
      <c r="G30" s="166"/>
    </row>
    <row r="31" spans="1:7">
      <c r="A31" s="171" t="s">
        <v>315</v>
      </c>
      <c r="B31" s="9"/>
      <c r="C31" s="172" t="s">
        <v>16</v>
      </c>
      <c r="D31" s="174">
        <v>480</v>
      </c>
      <c r="E31" s="28">
        <v>10</v>
      </c>
      <c r="F31" s="8">
        <f t="shared" si="0"/>
        <v>4800</v>
      </c>
      <c r="G31" s="166"/>
    </row>
    <row r="32" spans="1:7">
      <c r="A32" s="171" t="s">
        <v>528</v>
      </c>
      <c r="B32" s="9"/>
      <c r="C32" s="172" t="s">
        <v>16</v>
      </c>
      <c r="D32" s="174">
        <v>350</v>
      </c>
      <c r="E32" s="28">
        <v>2</v>
      </c>
      <c r="F32" s="8">
        <f t="shared" si="0"/>
        <v>700</v>
      </c>
      <c r="G32" s="166"/>
    </row>
    <row r="33" spans="1:7">
      <c r="A33" s="171" t="s">
        <v>535</v>
      </c>
      <c r="B33" s="9"/>
      <c r="C33" s="172" t="s">
        <v>16</v>
      </c>
      <c r="D33" s="172">
        <v>350</v>
      </c>
      <c r="E33" s="28">
        <v>6</v>
      </c>
      <c r="F33" s="8">
        <f t="shared" si="0"/>
        <v>2100</v>
      </c>
      <c r="G33" s="166"/>
    </row>
    <row r="34" spans="1:7">
      <c r="A34" s="171" t="s">
        <v>173</v>
      </c>
      <c r="B34" s="9"/>
      <c r="C34" s="172" t="s">
        <v>16</v>
      </c>
      <c r="D34" s="172">
        <v>1300</v>
      </c>
      <c r="E34" s="28">
        <v>2</v>
      </c>
      <c r="F34" s="8">
        <f t="shared" si="0"/>
        <v>2600</v>
      </c>
      <c r="G34" s="166"/>
    </row>
    <row r="35" spans="1:7">
      <c r="A35" s="171" t="s">
        <v>580</v>
      </c>
      <c r="B35" s="9"/>
      <c r="C35" s="172" t="s">
        <v>16</v>
      </c>
      <c r="D35" s="172">
        <v>300000</v>
      </c>
      <c r="E35" s="28">
        <v>1</v>
      </c>
      <c r="F35" s="8">
        <f t="shared" si="0"/>
        <v>300000</v>
      </c>
      <c r="G35" s="166"/>
    </row>
    <row r="36" spans="1:7">
      <c r="A36" s="171" t="s">
        <v>449</v>
      </c>
      <c r="B36" s="9"/>
      <c r="C36" s="172" t="s">
        <v>16</v>
      </c>
      <c r="D36" s="172">
        <v>20000</v>
      </c>
      <c r="E36" s="28">
        <v>1</v>
      </c>
      <c r="F36" s="8">
        <f t="shared" si="0"/>
        <v>20000</v>
      </c>
      <c r="G36" s="166"/>
    </row>
    <row r="37" spans="1:7" ht="33">
      <c r="A37" s="208" t="s">
        <v>447</v>
      </c>
      <c r="B37" s="9"/>
      <c r="C37" s="172" t="s">
        <v>16</v>
      </c>
      <c r="D37" s="172">
        <v>12000</v>
      </c>
      <c r="E37" s="209">
        <v>5</v>
      </c>
      <c r="F37" s="8">
        <f t="shared" si="0"/>
        <v>60000</v>
      </c>
      <c r="G37" s="166"/>
    </row>
    <row r="38" spans="1:7" ht="28.5">
      <c r="A38" s="210" t="s">
        <v>450</v>
      </c>
      <c r="B38" s="166"/>
      <c r="C38" s="172" t="s">
        <v>16</v>
      </c>
      <c r="D38" s="180">
        <v>10000000</v>
      </c>
      <c r="E38" s="209">
        <v>1</v>
      </c>
      <c r="F38" s="8">
        <f t="shared" si="0"/>
        <v>10000000</v>
      </c>
      <c r="G38" s="166"/>
    </row>
    <row r="39" spans="1:7" ht="28.5">
      <c r="A39" s="210" t="s">
        <v>451</v>
      </c>
      <c r="B39" s="166"/>
      <c r="C39" s="172" t="s">
        <v>16</v>
      </c>
      <c r="D39" s="180">
        <v>8000000</v>
      </c>
      <c r="E39" s="209">
        <v>1</v>
      </c>
      <c r="F39" s="8">
        <f t="shared" si="0"/>
        <v>8000000</v>
      </c>
      <c r="G39" s="166"/>
    </row>
    <row r="40" spans="1:7">
      <c r="A40" s="210" t="s">
        <v>452</v>
      </c>
      <c r="B40" s="166"/>
      <c r="C40" s="172" t="s">
        <v>16</v>
      </c>
      <c r="D40" s="180">
        <v>250000</v>
      </c>
      <c r="E40" s="209">
        <v>1</v>
      </c>
      <c r="F40" s="8">
        <f t="shared" si="0"/>
        <v>250000</v>
      </c>
      <c r="G40" s="166"/>
    </row>
    <row r="41" spans="1:7">
      <c r="A41" s="210" t="s">
        <v>453</v>
      </c>
      <c r="B41" s="166"/>
      <c r="C41" s="172" t="s">
        <v>16</v>
      </c>
      <c r="D41" s="180">
        <v>25000</v>
      </c>
      <c r="E41" s="209">
        <v>2</v>
      </c>
      <c r="F41" s="8">
        <f t="shared" si="0"/>
        <v>50000</v>
      </c>
      <c r="G41" s="166"/>
    </row>
    <row r="42" spans="1:7" ht="16.5">
      <c r="A42" s="179" t="s">
        <v>454</v>
      </c>
      <c r="B42" s="166"/>
      <c r="C42" s="172" t="s">
        <v>16</v>
      </c>
      <c r="D42" s="180">
        <v>30000</v>
      </c>
      <c r="E42" s="209">
        <v>6</v>
      </c>
      <c r="F42" s="8">
        <f t="shared" si="0"/>
        <v>180000</v>
      </c>
      <c r="G42" s="166"/>
    </row>
    <row r="43" spans="1:7" ht="33">
      <c r="A43" s="208" t="s">
        <v>455</v>
      </c>
      <c r="B43" s="166"/>
      <c r="C43" s="172" t="s">
        <v>16</v>
      </c>
      <c r="D43" s="180">
        <v>200000</v>
      </c>
      <c r="E43" s="209">
        <v>1</v>
      </c>
      <c r="F43" s="8">
        <f t="shared" si="0"/>
        <v>200000</v>
      </c>
      <c r="G43" s="166"/>
    </row>
    <row r="44" spans="1:7">
      <c r="A44" s="171" t="s">
        <v>581</v>
      </c>
      <c r="B44" s="166"/>
      <c r="C44" s="172" t="s">
        <v>16</v>
      </c>
      <c r="D44" s="180">
        <v>8000</v>
      </c>
      <c r="E44" s="28">
        <v>8</v>
      </c>
      <c r="F44" s="8">
        <f t="shared" si="0"/>
        <v>64000</v>
      </c>
      <c r="G44" s="166"/>
    </row>
    <row r="45" spans="1:7">
      <c r="A45" s="171" t="s">
        <v>445</v>
      </c>
      <c r="B45" s="166"/>
      <c r="C45" s="172" t="s">
        <v>16</v>
      </c>
      <c r="D45" s="180">
        <v>15000</v>
      </c>
      <c r="E45" s="28">
        <v>3</v>
      </c>
      <c r="F45" s="8">
        <f t="shared" si="0"/>
        <v>45000</v>
      </c>
      <c r="G45" s="166"/>
    </row>
    <row r="46" spans="1:7">
      <c r="A46" s="171" t="s">
        <v>582</v>
      </c>
      <c r="B46" s="166"/>
      <c r="C46" s="172" t="s">
        <v>16</v>
      </c>
      <c r="D46" s="180">
        <v>5000</v>
      </c>
      <c r="E46" s="28">
        <v>8</v>
      </c>
      <c r="F46" s="8">
        <f t="shared" si="0"/>
        <v>40000</v>
      </c>
      <c r="G46" s="166"/>
    </row>
    <row r="47" spans="1:7">
      <c r="A47" s="171" t="s">
        <v>583</v>
      </c>
      <c r="B47" s="166"/>
      <c r="C47" s="172" t="s">
        <v>16</v>
      </c>
      <c r="D47" s="180">
        <v>30000</v>
      </c>
      <c r="E47" s="28">
        <v>1</v>
      </c>
      <c r="F47" s="8">
        <f t="shared" si="0"/>
        <v>30000</v>
      </c>
      <c r="G47" s="166"/>
    </row>
    <row r="48" spans="1:7">
      <c r="A48" s="171" t="s">
        <v>584</v>
      </c>
      <c r="B48" s="166"/>
      <c r="C48" s="172" t="s">
        <v>230</v>
      </c>
      <c r="D48" s="180">
        <v>10000</v>
      </c>
      <c r="E48" s="28">
        <v>20</v>
      </c>
      <c r="F48" s="8">
        <f t="shared" si="0"/>
        <v>200000</v>
      </c>
      <c r="G48" s="166"/>
    </row>
    <row r="49" spans="1:7">
      <c r="A49" s="171" t="s">
        <v>585</v>
      </c>
      <c r="B49" s="166"/>
      <c r="C49" s="172" t="s">
        <v>70</v>
      </c>
      <c r="D49" s="180">
        <v>1500</v>
      </c>
      <c r="E49" s="28">
        <v>50</v>
      </c>
      <c r="F49" s="8">
        <f t="shared" si="0"/>
        <v>75000</v>
      </c>
      <c r="G49" s="166"/>
    </row>
    <row r="50" spans="1:7">
      <c r="A50" s="271" t="s">
        <v>586</v>
      </c>
      <c r="B50" s="166"/>
      <c r="C50" s="172" t="s">
        <v>16</v>
      </c>
      <c r="D50" s="180">
        <v>300</v>
      </c>
      <c r="E50" s="28">
        <v>10</v>
      </c>
      <c r="F50" s="8">
        <f t="shared" si="0"/>
        <v>3000</v>
      </c>
      <c r="G50" s="166"/>
    </row>
    <row r="51" spans="1:7">
      <c r="A51" s="171" t="s">
        <v>587</v>
      </c>
      <c r="B51" s="166"/>
      <c r="C51" s="172"/>
      <c r="D51" s="180">
        <v>600000</v>
      </c>
      <c r="E51" s="28">
        <v>1</v>
      </c>
      <c r="F51" s="8">
        <f t="shared" si="0"/>
        <v>600000</v>
      </c>
      <c r="G51" s="166"/>
    </row>
    <row r="52" spans="1:7">
      <c r="A52" s="171" t="s">
        <v>588</v>
      </c>
      <c r="B52" s="181"/>
      <c r="C52" s="174" t="s">
        <v>54</v>
      </c>
      <c r="D52" s="211">
        <v>20000</v>
      </c>
      <c r="E52" s="28">
        <v>10</v>
      </c>
      <c r="F52" s="8">
        <f t="shared" si="0"/>
        <v>200000</v>
      </c>
      <c r="G52" s="165"/>
    </row>
    <row r="53" spans="1:7">
      <c r="A53" s="171" t="s">
        <v>589</v>
      </c>
      <c r="B53" s="181"/>
      <c r="C53" s="174" t="s">
        <v>54</v>
      </c>
      <c r="D53" s="211">
        <v>800</v>
      </c>
      <c r="E53" s="28">
        <v>1000</v>
      </c>
      <c r="F53" s="8">
        <f t="shared" si="0"/>
        <v>800000</v>
      </c>
      <c r="G53" s="165"/>
    </row>
    <row r="54" spans="1:7">
      <c r="A54" s="171" t="s">
        <v>590</v>
      </c>
      <c r="B54" s="181"/>
      <c r="C54" s="174" t="s">
        <v>54</v>
      </c>
      <c r="D54" s="211">
        <v>800</v>
      </c>
      <c r="E54" s="28">
        <v>1000</v>
      </c>
      <c r="F54" s="8">
        <f t="shared" si="0"/>
        <v>800000</v>
      </c>
      <c r="G54" s="165"/>
    </row>
    <row r="55" spans="1:7">
      <c r="A55" s="171" t="s">
        <v>591</v>
      </c>
      <c r="B55" s="181"/>
      <c r="C55" s="174" t="s">
        <v>54</v>
      </c>
      <c r="D55" s="211">
        <v>400</v>
      </c>
      <c r="E55" s="28">
        <v>100</v>
      </c>
      <c r="F55" s="8">
        <f t="shared" si="0"/>
        <v>40000</v>
      </c>
      <c r="G55" s="165"/>
    </row>
    <row r="56" spans="1:7">
      <c r="A56" s="171" t="s">
        <v>592</v>
      </c>
      <c r="B56" s="181"/>
      <c r="C56" s="174" t="s">
        <v>54</v>
      </c>
      <c r="D56" s="211">
        <v>20000</v>
      </c>
      <c r="E56" s="28">
        <v>36</v>
      </c>
      <c r="F56" s="8">
        <f t="shared" si="0"/>
        <v>720000</v>
      </c>
      <c r="G56" s="165"/>
    </row>
    <row r="57" spans="1:7">
      <c r="A57" s="171" t="s">
        <v>593</v>
      </c>
      <c r="B57" s="9"/>
      <c r="C57" s="174" t="s">
        <v>54</v>
      </c>
      <c r="D57" s="180">
        <v>50000</v>
      </c>
      <c r="E57" s="28">
        <v>10</v>
      </c>
      <c r="F57" s="8">
        <f t="shared" si="0"/>
        <v>500000</v>
      </c>
      <c r="G57" s="52"/>
    </row>
    <row r="58" spans="1:7">
      <c r="A58" s="171" t="s">
        <v>594</v>
      </c>
      <c r="B58" s="28"/>
      <c r="C58" s="174" t="s">
        <v>54</v>
      </c>
      <c r="D58" s="28">
        <v>15000</v>
      </c>
      <c r="E58" s="28">
        <v>10</v>
      </c>
      <c r="F58" s="8">
        <f t="shared" si="0"/>
        <v>150000</v>
      </c>
      <c r="G58" s="28"/>
    </row>
    <row r="59" spans="1:7">
      <c r="A59" s="171" t="s">
        <v>595</v>
      </c>
      <c r="B59" s="28"/>
      <c r="C59" s="28" t="s">
        <v>230</v>
      </c>
      <c r="D59" s="28">
        <v>35000</v>
      </c>
      <c r="E59" s="28">
        <v>10</v>
      </c>
      <c r="F59" s="8">
        <f t="shared" si="0"/>
        <v>350000</v>
      </c>
      <c r="G59" s="28"/>
    </row>
    <row r="60" spans="1:7">
      <c r="A60" s="171" t="s">
        <v>596</v>
      </c>
      <c r="B60" s="28"/>
      <c r="C60" s="28" t="s">
        <v>230</v>
      </c>
      <c r="D60" s="28">
        <v>50000</v>
      </c>
      <c r="E60" s="28">
        <v>5</v>
      </c>
      <c r="F60" s="8">
        <f t="shared" si="0"/>
        <v>250000</v>
      </c>
      <c r="G60" s="28"/>
    </row>
    <row r="61" spans="1:7">
      <c r="A61" s="171" t="s">
        <v>597</v>
      </c>
      <c r="B61" s="28"/>
      <c r="C61" s="28" t="s">
        <v>54</v>
      </c>
      <c r="D61" s="28">
        <v>15000</v>
      </c>
      <c r="E61" s="28">
        <v>10</v>
      </c>
      <c r="F61" s="8">
        <f t="shared" si="0"/>
        <v>150000</v>
      </c>
      <c r="G61" s="28"/>
    </row>
    <row r="62" spans="1:7">
      <c r="A62" s="171" t="s">
        <v>598</v>
      </c>
      <c r="B62" s="28"/>
      <c r="C62" s="28" t="s">
        <v>16</v>
      </c>
      <c r="D62" s="28">
        <v>1000</v>
      </c>
      <c r="E62" s="28">
        <v>10</v>
      </c>
      <c r="F62" s="8">
        <f t="shared" si="0"/>
        <v>10000</v>
      </c>
      <c r="G62" s="28"/>
    </row>
    <row r="63" spans="1:7">
      <c r="A63" s="171" t="s">
        <v>599</v>
      </c>
      <c r="B63" s="28"/>
      <c r="C63" s="28" t="s">
        <v>16</v>
      </c>
      <c r="D63" s="28">
        <v>3500</v>
      </c>
      <c r="E63" s="28">
        <v>15</v>
      </c>
      <c r="F63" s="8">
        <f t="shared" si="0"/>
        <v>52500</v>
      </c>
      <c r="G63" s="28"/>
    </row>
    <row r="64" spans="1:7">
      <c r="A64" s="171" t="s">
        <v>600</v>
      </c>
      <c r="B64" s="28"/>
      <c r="C64" s="28" t="s">
        <v>54</v>
      </c>
      <c r="D64" s="28">
        <v>150</v>
      </c>
      <c r="E64" s="28">
        <v>500</v>
      </c>
      <c r="F64" s="8">
        <f t="shared" si="0"/>
        <v>75000</v>
      </c>
      <c r="G64" s="28"/>
    </row>
    <row r="65" spans="1:7">
      <c r="A65" s="171" t="s">
        <v>601</v>
      </c>
      <c r="B65" s="28"/>
      <c r="C65" s="28" t="s">
        <v>54</v>
      </c>
      <c r="D65" s="28">
        <v>300</v>
      </c>
      <c r="E65" s="28">
        <v>400</v>
      </c>
      <c r="F65" s="8">
        <f t="shared" si="0"/>
        <v>120000</v>
      </c>
      <c r="G65" s="28"/>
    </row>
    <row r="66" spans="1:7">
      <c r="A66" s="212"/>
      <c r="B66" s="28"/>
      <c r="C66" s="28"/>
      <c r="D66" s="28"/>
      <c r="E66" s="28"/>
      <c r="F66" s="8">
        <f t="shared" si="0"/>
        <v>0</v>
      </c>
      <c r="G66" s="28"/>
    </row>
    <row r="67" spans="1:7">
      <c r="A67" s="212"/>
      <c r="B67" s="28"/>
      <c r="C67" s="28"/>
      <c r="D67" s="28"/>
      <c r="E67" s="28"/>
      <c r="F67" s="8">
        <f t="shared" si="0"/>
        <v>0</v>
      </c>
      <c r="G67" s="28"/>
    </row>
    <row r="68" spans="1:7">
      <c r="A68" s="212"/>
      <c r="B68" s="28"/>
      <c r="C68" s="28"/>
      <c r="D68" s="28"/>
      <c r="E68" s="28"/>
      <c r="F68" s="8">
        <f t="shared" si="0"/>
        <v>0</v>
      </c>
      <c r="G68" s="28"/>
    </row>
    <row r="69" spans="1:7" ht="17.25">
      <c r="A69" s="212"/>
      <c r="B69" s="28"/>
      <c r="C69" s="28"/>
      <c r="D69" s="28"/>
      <c r="E69" s="28"/>
      <c r="F69" s="213">
        <f>SUM(F11:F68)</f>
        <v>24423590</v>
      </c>
      <c r="G69" s="28"/>
    </row>
    <row r="70" spans="1:7">
      <c r="A70" s="212"/>
      <c r="B70" s="28"/>
      <c r="C70" s="28"/>
      <c r="D70" s="28"/>
      <c r="E70" s="28"/>
      <c r="F70" s="8">
        <f>+D70*E70</f>
        <v>0</v>
      </c>
      <c r="G70" s="28"/>
    </row>
    <row r="71" spans="1:7">
      <c r="A71" s="184"/>
    </row>
    <row r="72" spans="1:7">
      <c r="A72" s="184"/>
    </row>
    <row r="73" spans="1:7">
      <c r="A73" s="184"/>
    </row>
    <row r="74" spans="1:7">
      <c r="A74" s="184"/>
    </row>
    <row r="75" spans="1:7">
      <c r="A75" s="184"/>
    </row>
    <row r="76" spans="1:7">
      <c r="A76" s="184"/>
    </row>
    <row r="77" spans="1:7">
      <c r="A77" s="184"/>
    </row>
    <row r="78" spans="1:7">
      <c r="A78" s="184"/>
    </row>
    <row r="79" spans="1:7">
      <c r="A79" s="184"/>
    </row>
    <row r="80" spans="1:7">
      <c r="A80" s="184"/>
    </row>
    <row r="81" spans="1:1">
      <c r="A81" s="184"/>
    </row>
    <row r="82" spans="1:1">
      <c r="A82" s="184"/>
    </row>
    <row r="83" spans="1:1">
      <c r="A83" s="184"/>
    </row>
    <row r="84" spans="1:1">
      <c r="A84" s="184"/>
    </row>
    <row r="85" spans="1:1">
      <c r="A85" s="184"/>
    </row>
    <row r="86" spans="1:1">
      <c r="A86" s="184"/>
    </row>
    <row r="87" spans="1:1">
      <c r="A87" s="184"/>
    </row>
    <row r="88" spans="1:1">
      <c r="A88" s="184"/>
    </row>
    <row r="89" spans="1:1">
      <c r="A89" s="184"/>
    </row>
    <row r="90" spans="1:1">
      <c r="A90" s="184"/>
    </row>
    <row r="91" spans="1:1">
      <c r="A91" s="184"/>
    </row>
    <row r="92" spans="1:1">
      <c r="A92" s="184"/>
    </row>
    <row r="93" spans="1:1">
      <c r="A93" s="184"/>
    </row>
    <row r="94" spans="1:1">
      <c r="A94" s="184"/>
    </row>
    <row r="95" spans="1:1">
      <c r="A95" s="184"/>
    </row>
    <row r="96" spans="1:1">
      <c r="A96" s="184"/>
    </row>
    <row r="97" spans="1:1">
      <c r="A97" s="184"/>
    </row>
    <row r="98" spans="1:1">
      <c r="A98" s="184"/>
    </row>
    <row r="99" spans="1:1">
      <c r="A99" s="184"/>
    </row>
    <row r="100" spans="1:1">
      <c r="A100" s="184"/>
    </row>
    <row r="101" spans="1:1">
      <c r="A101" s="184"/>
    </row>
    <row r="102" spans="1:1">
      <c r="A102" s="184"/>
    </row>
    <row r="103" spans="1:1">
      <c r="A103" s="184"/>
    </row>
    <row r="104" spans="1:1">
      <c r="A104" s="184"/>
    </row>
    <row r="105" spans="1:1">
      <c r="A105" s="184"/>
    </row>
    <row r="106" spans="1:1">
      <c r="A106" s="184"/>
    </row>
    <row r="107" spans="1:1">
      <c r="A107" s="184"/>
    </row>
    <row r="108" spans="1:1">
      <c r="A108" s="184"/>
    </row>
    <row r="109" spans="1:1">
      <c r="A109" s="184"/>
    </row>
    <row r="110" spans="1:1">
      <c r="A110" s="184"/>
    </row>
    <row r="111" spans="1:1">
      <c r="A111" s="184"/>
    </row>
    <row r="112" spans="1:1">
      <c r="A112" s="184"/>
    </row>
    <row r="113" spans="1:1">
      <c r="A113" s="184"/>
    </row>
    <row r="114" spans="1:1">
      <c r="A114" s="184"/>
    </row>
    <row r="115" spans="1:1">
      <c r="A115" s="184"/>
    </row>
    <row r="116" spans="1:1">
      <c r="A116" s="184"/>
    </row>
    <row r="117" spans="1:1">
      <c r="A117" s="184"/>
    </row>
    <row r="118" spans="1:1">
      <c r="A118" s="184"/>
    </row>
    <row r="119" spans="1:1">
      <c r="A119" s="184"/>
    </row>
    <row r="120" spans="1:1">
      <c r="A120" s="184"/>
    </row>
    <row r="121" spans="1:1">
      <c r="A121" s="184"/>
    </row>
    <row r="122" spans="1:1">
      <c r="A122" s="184"/>
    </row>
    <row r="123" spans="1:1">
      <c r="A123" s="184"/>
    </row>
    <row r="124" spans="1:1">
      <c r="A124" s="184"/>
    </row>
    <row r="125" spans="1:1">
      <c r="A125" s="184"/>
    </row>
    <row r="126" spans="1:1">
      <c r="A126" s="184"/>
    </row>
    <row r="127" spans="1:1">
      <c r="A127" s="184"/>
    </row>
    <row r="128" spans="1:1">
      <c r="A128" s="184"/>
    </row>
    <row r="129" spans="1:1">
      <c r="A129" s="184"/>
    </row>
    <row r="130" spans="1:1">
      <c r="A130" s="184"/>
    </row>
    <row r="131" spans="1:1">
      <c r="A131" s="184"/>
    </row>
    <row r="132" spans="1:1">
      <c r="A132" s="184"/>
    </row>
    <row r="133" spans="1:1">
      <c r="A133" s="184"/>
    </row>
    <row r="134" spans="1:1">
      <c r="A134" s="184"/>
    </row>
    <row r="135" spans="1:1">
      <c r="A135" s="184"/>
    </row>
    <row r="136" spans="1:1">
      <c r="A136" s="184"/>
    </row>
    <row r="137" spans="1:1">
      <c r="A137" s="184"/>
    </row>
    <row r="138" spans="1:1">
      <c r="A138" s="184"/>
    </row>
    <row r="139" spans="1:1">
      <c r="A139" s="184"/>
    </row>
    <row r="140" spans="1:1">
      <c r="A140" s="184"/>
    </row>
    <row r="141" spans="1:1">
      <c r="A141" s="184"/>
    </row>
    <row r="142" spans="1:1">
      <c r="A142" s="184"/>
    </row>
    <row r="143" spans="1:1">
      <c r="A143" s="184"/>
    </row>
    <row r="144" spans="1:1">
      <c r="A144" s="184"/>
    </row>
    <row r="145" spans="1:1">
      <c r="A145" s="184"/>
    </row>
    <row r="146" spans="1:1">
      <c r="A146" s="184"/>
    </row>
    <row r="147" spans="1:1">
      <c r="A147" s="184"/>
    </row>
    <row r="148" spans="1:1">
      <c r="A148" s="184"/>
    </row>
    <row r="149" spans="1:1">
      <c r="A149" s="184"/>
    </row>
    <row r="150" spans="1:1">
      <c r="A150" s="184"/>
    </row>
    <row r="151" spans="1:1">
      <c r="A151" s="184"/>
    </row>
    <row r="152" spans="1:1">
      <c r="A152" s="184"/>
    </row>
    <row r="153" spans="1:1">
      <c r="A153" s="184"/>
    </row>
    <row r="154" spans="1:1">
      <c r="A154" s="184"/>
    </row>
    <row r="155" spans="1:1">
      <c r="A155" s="184"/>
    </row>
    <row r="156" spans="1:1">
      <c r="A156" s="184"/>
    </row>
    <row r="157" spans="1:1">
      <c r="A157" s="184"/>
    </row>
    <row r="158" spans="1:1">
      <c r="A158" s="184"/>
    </row>
    <row r="159" spans="1:1">
      <c r="A159" s="184"/>
    </row>
    <row r="160" spans="1:1">
      <c r="A160" s="184"/>
    </row>
    <row r="161" spans="1:1">
      <c r="A161" s="184"/>
    </row>
    <row r="162" spans="1:1">
      <c r="A162" s="184"/>
    </row>
    <row r="163" spans="1:1">
      <c r="A163" s="184"/>
    </row>
    <row r="164" spans="1:1">
      <c r="A164" s="184"/>
    </row>
    <row r="165" spans="1:1">
      <c r="A165" s="184"/>
    </row>
    <row r="166" spans="1:1">
      <c r="A166" s="184"/>
    </row>
    <row r="167" spans="1:1">
      <c r="A167" s="184"/>
    </row>
    <row r="168" spans="1:1">
      <c r="A168" s="184"/>
    </row>
    <row r="169" spans="1:1">
      <c r="A169" s="184"/>
    </row>
    <row r="170" spans="1:1">
      <c r="A170" s="184"/>
    </row>
    <row r="171" spans="1:1">
      <c r="A171" s="184"/>
    </row>
    <row r="172" spans="1:1">
      <c r="A172" s="184"/>
    </row>
    <row r="173" spans="1:1">
      <c r="A173" s="184"/>
    </row>
    <row r="174" spans="1:1">
      <c r="A174" s="184"/>
    </row>
    <row r="175" spans="1:1">
      <c r="A175" s="184"/>
    </row>
    <row r="176" spans="1:1">
      <c r="A176" s="184"/>
    </row>
    <row r="177" spans="1:1">
      <c r="A177" s="184"/>
    </row>
    <row r="178" spans="1:1">
      <c r="A178" s="184"/>
    </row>
    <row r="179" spans="1:1">
      <c r="A179" s="184"/>
    </row>
    <row r="180" spans="1:1">
      <c r="A180" s="184"/>
    </row>
    <row r="181" spans="1:1">
      <c r="A181" s="184"/>
    </row>
    <row r="182" spans="1:1">
      <c r="A182" s="184"/>
    </row>
    <row r="183" spans="1:1">
      <c r="A183" s="184"/>
    </row>
    <row r="184" spans="1:1">
      <c r="A184" s="184"/>
    </row>
    <row r="185" spans="1:1">
      <c r="A185" s="184"/>
    </row>
    <row r="186" spans="1:1">
      <c r="A186" s="184"/>
    </row>
    <row r="187" spans="1:1">
      <c r="A187" s="184"/>
    </row>
    <row r="188" spans="1:1">
      <c r="A188" s="184"/>
    </row>
    <row r="189" spans="1:1">
      <c r="A189" s="184"/>
    </row>
    <row r="190" spans="1:1">
      <c r="A190" s="184"/>
    </row>
    <row r="191" spans="1:1">
      <c r="A191" s="184"/>
    </row>
    <row r="192" spans="1:1">
      <c r="A192" s="184"/>
    </row>
    <row r="193" spans="1:1">
      <c r="A193" s="184"/>
    </row>
    <row r="194" spans="1:1">
      <c r="A194" s="184"/>
    </row>
    <row r="195" spans="1:1">
      <c r="A195" s="184"/>
    </row>
    <row r="196" spans="1:1">
      <c r="A196" s="184"/>
    </row>
    <row r="197" spans="1:1">
      <c r="A197" s="184"/>
    </row>
    <row r="198" spans="1:1">
      <c r="A198" s="184"/>
    </row>
    <row r="199" spans="1:1">
      <c r="A199" s="184"/>
    </row>
    <row r="200" spans="1:1">
      <c r="A200" s="184"/>
    </row>
    <row r="201" spans="1:1">
      <c r="A201" s="184"/>
    </row>
    <row r="202" spans="1:1">
      <c r="A202" s="184"/>
    </row>
    <row r="203" spans="1:1">
      <c r="A203" s="184"/>
    </row>
    <row r="204" spans="1:1">
      <c r="A204" s="184"/>
    </row>
    <row r="205" spans="1:1">
      <c r="A205" s="184"/>
    </row>
    <row r="206" spans="1:1">
      <c r="A206" s="184"/>
    </row>
    <row r="207" spans="1:1">
      <c r="A207" s="184"/>
    </row>
    <row r="208" spans="1:1">
      <c r="A208" s="184"/>
    </row>
    <row r="209" spans="1:1">
      <c r="A209" s="184"/>
    </row>
    <row r="210" spans="1:1">
      <c r="A210" s="184"/>
    </row>
    <row r="211" spans="1:1">
      <c r="A211" s="184"/>
    </row>
    <row r="212" spans="1:1">
      <c r="A212" s="184"/>
    </row>
    <row r="213" spans="1:1">
      <c r="A213" s="184"/>
    </row>
    <row r="214" spans="1:1">
      <c r="A214" s="184"/>
    </row>
    <row r="215" spans="1:1">
      <c r="A215" s="184"/>
    </row>
    <row r="216" spans="1:1">
      <c r="A216" s="184"/>
    </row>
    <row r="217" spans="1:1">
      <c r="A217" s="184"/>
    </row>
    <row r="218" spans="1:1">
      <c r="A218" s="184"/>
    </row>
    <row r="219" spans="1:1">
      <c r="A219" s="184"/>
    </row>
    <row r="220" spans="1:1">
      <c r="A220" s="184"/>
    </row>
    <row r="221" spans="1:1">
      <c r="A221" s="184"/>
    </row>
    <row r="222" spans="1:1">
      <c r="A222" s="184"/>
    </row>
    <row r="223" spans="1:1">
      <c r="A223" s="184"/>
    </row>
    <row r="224" spans="1:1">
      <c r="A224" s="184"/>
    </row>
    <row r="225" spans="1:1">
      <c r="A225" s="184"/>
    </row>
    <row r="226" spans="1:1">
      <c r="A226" s="184"/>
    </row>
    <row r="227" spans="1:1">
      <c r="A227" s="184"/>
    </row>
    <row r="228" spans="1:1">
      <c r="A228" s="184"/>
    </row>
    <row r="229" spans="1:1">
      <c r="A229" s="184"/>
    </row>
    <row r="230" spans="1:1">
      <c r="A230" s="184"/>
    </row>
    <row r="231" spans="1:1">
      <c r="A231" s="184"/>
    </row>
    <row r="232" spans="1:1">
      <c r="A232" s="184"/>
    </row>
    <row r="233" spans="1:1">
      <c r="A233" s="184"/>
    </row>
    <row r="234" spans="1:1">
      <c r="A234" s="184"/>
    </row>
    <row r="235" spans="1:1">
      <c r="A235" s="184"/>
    </row>
    <row r="236" spans="1:1">
      <c r="A236" s="184"/>
    </row>
    <row r="237" spans="1:1">
      <c r="A237" s="184"/>
    </row>
    <row r="238" spans="1:1">
      <c r="A238" s="184"/>
    </row>
    <row r="239" spans="1:1">
      <c r="A239" s="184"/>
    </row>
    <row r="240" spans="1:1">
      <c r="A240" s="184"/>
    </row>
    <row r="241" spans="1:1">
      <c r="A241" s="184"/>
    </row>
    <row r="242" spans="1:1">
      <c r="A242" s="184"/>
    </row>
    <row r="243" spans="1:1">
      <c r="A243" s="184"/>
    </row>
    <row r="244" spans="1:1">
      <c r="A244" s="184"/>
    </row>
    <row r="245" spans="1:1">
      <c r="A245" s="184"/>
    </row>
    <row r="246" spans="1:1">
      <c r="A246" s="184"/>
    </row>
    <row r="247" spans="1:1">
      <c r="A247" s="184"/>
    </row>
    <row r="248" spans="1:1">
      <c r="A248" s="184"/>
    </row>
    <row r="249" spans="1:1">
      <c r="A249" s="184"/>
    </row>
    <row r="250" spans="1:1">
      <c r="A250" s="184"/>
    </row>
    <row r="251" spans="1:1">
      <c r="A251" s="184"/>
    </row>
    <row r="252" spans="1:1">
      <c r="A252" s="184"/>
    </row>
    <row r="253" spans="1:1">
      <c r="A253" s="184"/>
    </row>
    <row r="254" spans="1:1">
      <c r="A254" s="184"/>
    </row>
    <row r="255" spans="1:1">
      <c r="A255" s="184"/>
    </row>
    <row r="256" spans="1:1">
      <c r="A256" s="184"/>
    </row>
    <row r="257" spans="1:1">
      <c r="A257" s="184"/>
    </row>
    <row r="258" spans="1:1">
      <c r="A258" s="184"/>
    </row>
    <row r="259" spans="1:1">
      <c r="A259" s="184"/>
    </row>
    <row r="260" spans="1:1">
      <c r="A260" s="184"/>
    </row>
    <row r="261" spans="1:1">
      <c r="A261" s="184"/>
    </row>
    <row r="262" spans="1:1">
      <c r="A262" s="184"/>
    </row>
    <row r="263" spans="1:1">
      <c r="A263" s="184"/>
    </row>
    <row r="264" spans="1:1">
      <c r="A264" s="184"/>
    </row>
    <row r="265" spans="1:1">
      <c r="A265" s="184"/>
    </row>
    <row r="266" spans="1:1">
      <c r="A266" s="184"/>
    </row>
    <row r="267" spans="1:1">
      <c r="A267" s="184"/>
    </row>
    <row r="268" spans="1:1">
      <c r="A268" s="184"/>
    </row>
    <row r="269" spans="1:1">
      <c r="A269" s="184"/>
    </row>
    <row r="270" spans="1:1">
      <c r="A270" s="184"/>
    </row>
    <row r="271" spans="1:1">
      <c r="A271" s="184"/>
    </row>
    <row r="272" spans="1:1">
      <c r="A272" s="184"/>
    </row>
    <row r="273" spans="1:1">
      <c r="A273" s="184"/>
    </row>
    <row r="274" spans="1:1">
      <c r="A274" s="184"/>
    </row>
    <row r="275" spans="1:1">
      <c r="A275" s="184"/>
    </row>
    <row r="276" spans="1:1">
      <c r="A276" s="184"/>
    </row>
    <row r="277" spans="1:1">
      <c r="A277" s="184"/>
    </row>
    <row r="278" spans="1:1">
      <c r="A278" s="184"/>
    </row>
    <row r="279" spans="1:1">
      <c r="A279" s="184"/>
    </row>
    <row r="280" spans="1:1">
      <c r="A280" s="184"/>
    </row>
    <row r="281" spans="1:1">
      <c r="A281" s="184"/>
    </row>
    <row r="282" spans="1:1">
      <c r="A282" s="184"/>
    </row>
    <row r="283" spans="1:1">
      <c r="A283" s="184"/>
    </row>
    <row r="284" spans="1:1">
      <c r="A284" s="184"/>
    </row>
    <row r="285" spans="1:1">
      <c r="A285" s="184"/>
    </row>
    <row r="286" spans="1:1">
      <c r="A286" s="184"/>
    </row>
    <row r="287" spans="1:1">
      <c r="A287" s="184"/>
    </row>
    <row r="288" spans="1:1">
      <c r="A288" s="184"/>
    </row>
    <row r="289" spans="1:1">
      <c r="A289" s="184"/>
    </row>
    <row r="290" spans="1:1">
      <c r="A290" s="184"/>
    </row>
    <row r="291" spans="1:1">
      <c r="A291" s="184"/>
    </row>
    <row r="292" spans="1:1">
      <c r="A292" s="184"/>
    </row>
    <row r="293" spans="1:1">
      <c r="A293" s="184"/>
    </row>
    <row r="294" spans="1:1">
      <c r="A294" s="184"/>
    </row>
    <row r="295" spans="1:1">
      <c r="A295" s="184"/>
    </row>
    <row r="296" spans="1:1">
      <c r="A296" s="184"/>
    </row>
    <row r="297" spans="1:1">
      <c r="A297" s="184"/>
    </row>
    <row r="298" spans="1:1">
      <c r="A298" s="184"/>
    </row>
    <row r="299" spans="1:1">
      <c r="A299" s="184"/>
    </row>
    <row r="300" spans="1:1">
      <c r="A300" s="184"/>
    </row>
    <row r="301" spans="1:1">
      <c r="A301" s="184"/>
    </row>
    <row r="302" spans="1:1">
      <c r="A302" s="184"/>
    </row>
    <row r="303" spans="1:1">
      <c r="A303" s="184"/>
    </row>
    <row r="304" spans="1:1">
      <c r="A304" s="184"/>
    </row>
    <row r="305" spans="1:1">
      <c r="A305" s="184"/>
    </row>
    <row r="306" spans="1:1">
      <c r="A306" s="184"/>
    </row>
    <row r="307" spans="1:1">
      <c r="A307" s="184"/>
    </row>
    <row r="308" spans="1:1">
      <c r="A308" s="184"/>
    </row>
    <row r="309" spans="1:1">
      <c r="A309" s="184"/>
    </row>
    <row r="310" spans="1:1">
      <c r="A310" s="184"/>
    </row>
    <row r="311" spans="1:1">
      <c r="A311" s="184"/>
    </row>
    <row r="312" spans="1:1">
      <c r="A312" s="184"/>
    </row>
    <row r="313" spans="1:1">
      <c r="A313" s="184"/>
    </row>
    <row r="314" spans="1:1">
      <c r="A314" s="184"/>
    </row>
    <row r="315" spans="1:1">
      <c r="A315" s="184"/>
    </row>
    <row r="316" spans="1:1">
      <c r="A316" s="184"/>
    </row>
    <row r="317" spans="1:1">
      <c r="A317" s="184"/>
    </row>
    <row r="318" spans="1:1">
      <c r="A318" s="184"/>
    </row>
    <row r="319" spans="1:1">
      <c r="A319" s="184"/>
    </row>
    <row r="320" spans="1:1">
      <c r="A320" s="184"/>
    </row>
    <row r="321" spans="1:1">
      <c r="A321" s="184"/>
    </row>
    <row r="322" spans="1:1">
      <c r="A322" s="184"/>
    </row>
    <row r="323" spans="1:1">
      <c r="A323" s="184"/>
    </row>
    <row r="324" spans="1:1">
      <c r="A324" s="184"/>
    </row>
    <row r="325" spans="1:1">
      <c r="A325" s="184"/>
    </row>
    <row r="326" spans="1:1">
      <c r="A326" s="184"/>
    </row>
    <row r="327" spans="1:1">
      <c r="A327" s="184"/>
    </row>
    <row r="328" spans="1:1">
      <c r="A328" s="184"/>
    </row>
    <row r="329" spans="1:1">
      <c r="A329" s="184"/>
    </row>
    <row r="330" spans="1:1">
      <c r="A330" s="184"/>
    </row>
    <row r="331" spans="1:1">
      <c r="A331" s="184"/>
    </row>
    <row r="332" spans="1:1">
      <c r="A332" s="184"/>
    </row>
    <row r="333" spans="1:1">
      <c r="A333" s="184"/>
    </row>
    <row r="334" spans="1:1">
      <c r="A334" s="184"/>
    </row>
    <row r="335" spans="1:1">
      <c r="A335" s="184"/>
    </row>
    <row r="336" spans="1:1">
      <c r="A336" s="184"/>
    </row>
    <row r="337" spans="1:1">
      <c r="A337" s="184"/>
    </row>
    <row r="338" spans="1:1">
      <c r="A338" s="184"/>
    </row>
    <row r="339" spans="1:1">
      <c r="A339" s="184"/>
    </row>
    <row r="340" spans="1:1">
      <c r="A340" s="184"/>
    </row>
    <row r="341" spans="1:1">
      <c r="A341" s="184"/>
    </row>
    <row r="342" spans="1:1">
      <c r="A342" s="184"/>
    </row>
    <row r="343" spans="1:1">
      <c r="A343" s="184"/>
    </row>
    <row r="344" spans="1:1">
      <c r="A344" s="184"/>
    </row>
    <row r="345" spans="1:1">
      <c r="A345" s="184"/>
    </row>
    <row r="346" spans="1:1">
      <c r="A346" s="184"/>
    </row>
    <row r="347" spans="1:1">
      <c r="A347" s="184"/>
    </row>
    <row r="348" spans="1:1">
      <c r="A348" s="184"/>
    </row>
    <row r="349" spans="1:1">
      <c r="A349" s="184"/>
    </row>
    <row r="350" spans="1:1">
      <c r="A350" s="184"/>
    </row>
    <row r="351" spans="1:1">
      <c r="A351" s="184"/>
    </row>
    <row r="352" spans="1:1">
      <c r="A352" s="184"/>
    </row>
    <row r="353" spans="1:1">
      <c r="A353" s="184"/>
    </row>
    <row r="354" spans="1:1">
      <c r="A354" s="184"/>
    </row>
    <row r="355" spans="1:1">
      <c r="A355" s="184"/>
    </row>
    <row r="356" spans="1:1">
      <c r="A356" s="184"/>
    </row>
    <row r="357" spans="1:1">
      <c r="A357" s="184"/>
    </row>
    <row r="358" spans="1:1">
      <c r="A358" s="184"/>
    </row>
    <row r="359" spans="1:1">
      <c r="A359" s="184"/>
    </row>
    <row r="360" spans="1:1">
      <c r="A360" s="184"/>
    </row>
    <row r="361" spans="1:1">
      <c r="A361" s="184"/>
    </row>
    <row r="362" spans="1:1">
      <c r="A362" s="184"/>
    </row>
    <row r="363" spans="1:1">
      <c r="A363" s="184"/>
    </row>
    <row r="364" spans="1:1">
      <c r="A364" s="184"/>
    </row>
    <row r="365" spans="1:1">
      <c r="A365" s="184"/>
    </row>
    <row r="366" spans="1:1">
      <c r="A366" s="184"/>
    </row>
    <row r="367" spans="1:1">
      <c r="A367" s="184"/>
    </row>
    <row r="368" spans="1:1">
      <c r="A368" s="184"/>
    </row>
    <row r="369" spans="1:1">
      <c r="A369" s="184"/>
    </row>
    <row r="370" spans="1:1">
      <c r="A370" s="184"/>
    </row>
    <row r="371" spans="1:1">
      <c r="A371" s="184"/>
    </row>
    <row r="372" spans="1:1">
      <c r="A372" s="184"/>
    </row>
    <row r="373" spans="1:1">
      <c r="A373" s="184"/>
    </row>
    <row r="374" spans="1:1">
      <c r="A374" s="184"/>
    </row>
    <row r="375" spans="1:1">
      <c r="A375" s="184"/>
    </row>
    <row r="376" spans="1:1">
      <c r="A376" s="184"/>
    </row>
    <row r="377" spans="1:1">
      <c r="A377" s="184"/>
    </row>
    <row r="378" spans="1:1">
      <c r="A378" s="184"/>
    </row>
    <row r="379" spans="1:1">
      <c r="A379" s="184"/>
    </row>
    <row r="380" spans="1:1">
      <c r="A380" s="184"/>
    </row>
    <row r="381" spans="1:1">
      <c r="A381" s="184"/>
    </row>
    <row r="382" spans="1:1">
      <c r="A382" s="184"/>
    </row>
    <row r="383" spans="1:1">
      <c r="A383" s="184"/>
    </row>
    <row r="384" spans="1:1">
      <c r="A384" s="184"/>
    </row>
    <row r="385" spans="1:1">
      <c r="A385" s="184"/>
    </row>
    <row r="386" spans="1:1">
      <c r="A386" s="184"/>
    </row>
    <row r="387" spans="1:1">
      <c r="A387" s="184"/>
    </row>
    <row r="388" spans="1:1">
      <c r="A388" s="184"/>
    </row>
    <row r="389" spans="1:1">
      <c r="A389" s="184"/>
    </row>
    <row r="390" spans="1:1">
      <c r="A390" s="184"/>
    </row>
    <row r="391" spans="1:1">
      <c r="A391" s="184"/>
    </row>
    <row r="392" spans="1:1">
      <c r="A392" s="184"/>
    </row>
    <row r="393" spans="1:1">
      <c r="A393" s="184"/>
    </row>
    <row r="394" spans="1:1">
      <c r="A394" s="184"/>
    </row>
    <row r="395" spans="1:1">
      <c r="A395" s="184"/>
    </row>
    <row r="396" spans="1:1">
      <c r="A396" s="184"/>
    </row>
    <row r="397" spans="1:1">
      <c r="A397" s="184"/>
    </row>
    <row r="398" spans="1:1">
      <c r="A398" s="184"/>
    </row>
    <row r="399" spans="1:1">
      <c r="A399" s="184"/>
    </row>
    <row r="400" spans="1:1">
      <c r="A400" s="184"/>
    </row>
    <row r="401" spans="1:1">
      <c r="A401" s="184"/>
    </row>
    <row r="402" spans="1:1">
      <c r="A402" s="184"/>
    </row>
    <row r="403" spans="1:1">
      <c r="A403" s="184"/>
    </row>
    <row r="404" spans="1:1">
      <c r="A404" s="184"/>
    </row>
    <row r="405" spans="1:1">
      <c r="A405" s="184"/>
    </row>
    <row r="406" spans="1:1">
      <c r="A406" s="184"/>
    </row>
    <row r="407" spans="1:1">
      <c r="A407" s="184"/>
    </row>
    <row r="408" spans="1:1">
      <c r="A408" s="184"/>
    </row>
    <row r="409" spans="1:1">
      <c r="A409" s="184"/>
    </row>
    <row r="410" spans="1:1">
      <c r="A410" s="184"/>
    </row>
    <row r="411" spans="1:1">
      <c r="A411" s="184"/>
    </row>
    <row r="412" spans="1:1">
      <c r="A412" s="184"/>
    </row>
    <row r="413" spans="1:1">
      <c r="A413" s="184"/>
    </row>
    <row r="414" spans="1:1">
      <c r="A414" s="184"/>
    </row>
    <row r="415" spans="1:1">
      <c r="A415" s="184"/>
    </row>
    <row r="416" spans="1:1">
      <c r="A416" s="184"/>
    </row>
    <row r="417" spans="1:1">
      <c r="A417" s="184"/>
    </row>
    <row r="418" spans="1:1">
      <c r="A418" s="184"/>
    </row>
    <row r="419" spans="1:1">
      <c r="A419" s="184"/>
    </row>
    <row r="420" spans="1:1">
      <c r="A420" s="184"/>
    </row>
    <row r="421" spans="1:1">
      <c r="A421" s="184"/>
    </row>
    <row r="422" spans="1:1">
      <c r="A422" s="184"/>
    </row>
    <row r="423" spans="1:1">
      <c r="A423" s="184"/>
    </row>
    <row r="424" spans="1:1">
      <c r="A424" s="184"/>
    </row>
    <row r="425" spans="1:1">
      <c r="A425" s="184"/>
    </row>
    <row r="426" spans="1:1">
      <c r="A426" s="184"/>
    </row>
    <row r="427" spans="1:1">
      <c r="A427" s="184"/>
    </row>
    <row r="428" spans="1:1">
      <c r="A428" s="184"/>
    </row>
    <row r="429" spans="1:1">
      <c r="A429" s="184"/>
    </row>
    <row r="430" spans="1:1">
      <c r="A430" s="184"/>
    </row>
    <row r="431" spans="1:1">
      <c r="A431" s="184"/>
    </row>
    <row r="432" spans="1:1">
      <c r="A432" s="184"/>
    </row>
    <row r="433" spans="1:1">
      <c r="A433" s="184"/>
    </row>
    <row r="434" spans="1:1">
      <c r="A434" s="184"/>
    </row>
    <row r="435" spans="1:1">
      <c r="A435" s="184"/>
    </row>
    <row r="436" spans="1:1">
      <c r="A436" s="184"/>
    </row>
    <row r="437" spans="1:1">
      <c r="A437" s="184"/>
    </row>
    <row r="438" spans="1:1">
      <c r="A438" s="184"/>
    </row>
    <row r="439" spans="1:1">
      <c r="A439" s="184"/>
    </row>
    <row r="440" spans="1:1">
      <c r="A440" s="184"/>
    </row>
    <row r="441" spans="1:1">
      <c r="A441" s="184"/>
    </row>
    <row r="442" spans="1:1">
      <c r="A442" s="184"/>
    </row>
    <row r="443" spans="1:1">
      <c r="A443" s="184"/>
    </row>
    <row r="444" spans="1:1">
      <c r="A444" s="184"/>
    </row>
    <row r="445" spans="1:1">
      <c r="A445" s="184"/>
    </row>
    <row r="446" spans="1:1">
      <c r="A446" s="184"/>
    </row>
    <row r="447" spans="1:1">
      <c r="A447" s="184"/>
    </row>
    <row r="448" spans="1:1">
      <c r="A448" s="184"/>
    </row>
    <row r="449" spans="1:1">
      <c r="A449" s="184"/>
    </row>
    <row r="450" spans="1:1">
      <c r="A450" s="184"/>
    </row>
    <row r="451" spans="1:1">
      <c r="A451" s="184"/>
    </row>
    <row r="452" spans="1:1">
      <c r="A452" s="184"/>
    </row>
    <row r="453" spans="1:1">
      <c r="A453" s="184"/>
    </row>
    <row r="454" spans="1:1">
      <c r="A454" s="184"/>
    </row>
    <row r="455" spans="1:1">
      <c r="A455" s="184"/>
    </row>
    <row r="456" spans="1:1">
      <c r="A456" s="184"/>
    </row>
    <row r="457" spans="1:1">
      <c r="A457" s="184"/>
    </row>
    <row r="458" spans="1:1">
      <c r="A458" s="184"/>
    </row>
    <row r="459" spans="1:1">
      <c r="A459" s="184"/>
    </row>
    <row r="460" spans="1:1">
      <c r="A460" s="184"/>
    </row>
    <row r="461" spans="1:1">
      <c r="A461" s="184"/>
    </row>
    <row r="462" spans="1:1">
      <c r="A462" s="184"/>
    </row>
    <row r="463" spans="1:1">
      <c r="A463" s="184"/>
    </row>
    <row r="464" spans="1:1">
      <c r="A464" s="184"/>
    </row>
    <row r="465" spans="1:1">
      <c r="A465" s="184"/>
    </row>
    <row r="466" spans="1:1">
      <c r="A466" s="184"/>
    </row>
    <row r="467" spans="1:1">
      <c r="A467" s="184"/>
    </row>
    <row r="468" spans="1:1">
      <c r="A468" s="184"/>
    </row>
    <row r="469" spans="1:1">
      <c r="A469" s="184"/>
    </row>
    <row r="470" spans="1:1">
      <c r="A470" s="184"/>
    </row>
    <row r="471" spans="1:1">
      <c r="A471" s="184"/>
    </row>
    <row r="472" spans="1:1">
      <c r="A472" s="184"/>
    </row>
    <row r="473" spans="1:1">
      <c r="A473" s="184"/>
    </row>
    <row r="474" spans="1:1">
      <c r="A474" s="184"/>
    </row>
    <row r="475" spans="1:1">
      <c r="A475" s="184"/>
    </row>
    <row r="476" spans="1:1">
      <c r="A476" s="184"/>
    </row>
    <row r="477" spans="1:1">
      <c r="A477" s="184"/>
    </row>
    <row r="478" spans="1:1">
      <c r="A478" s="184"/>
    </row>
    <row r="479" spans="1:1">
      <c r="A479" s="184"/>
    </row>
    <row r="480" spans="1:1">
      <c r="A480" s="184"/>
    </row>
    <row r="481" spans="1:1">
      <c r="A481" s="184"/>
    </row>
    <row r="482" spans="1:1">
      <c r="A482" s="184"/>
    </row>
    <row r="483" spans="1:1">
      <c r="A483" s="184"/>
    </row>
    <row r="484" spans="1:1">
      <c r="A484" s="184"/>
    </row>
    <row r="485" spans="1:1">
      <c r="A485" s="184"/>
    </row>
    <row r="486" spans="1:1">
      <c r="A486" s="184"/>
    </row>
    <row r="487" spans="1:1">
      <c r="A487" s="184"/>
    </row>
    <row r="488" spans="1:1">
      <c r="A488" s="184"/>
    </row>
    <row r="489" spans="1:1">
      <c r="A489" s="184"/>
    </row>
    <row r="490" spans="1:1">
      <c r="A490" s="184"/>
    </row>
    <row r="491" spans="1:1">
      <c r="A491" s="184"/>
    </row>
    <row r="492" spans="1:1">
      <c r="A492" s="184"/>
    </row>
    <row r="493" spans="1:1">
      <c r="A493" s="184"/>
    </row>
    <row r="494" spans="1:1">
      <c r="A494" s="184"/>
    </row>
    <row r="495" spans="1:1">
      <c r="A495" s="184"/>
    </row>
    <row r="496" spans="1:1">
      <c r="A496" s="184"/>
    </row>
    <row r="497" spans="1:1">
      <c r="A497" s="184"/>
    </row>
    <row r="498" spans="1:1">
      <c r="A498" s="184"/>
    </row>
    <row r="499" spans="1:1">
      <c r="A499" s="184"/>
    </row>
    <row r="500" spans="1:1">
      <c r="A500" s="184"/>
    </row>
    <row r="501" spans="1:1">
      <c r="A501" s="184"/>
    </row>
    <row r="502" spans="1:1">
      <c r="A502" s="184"/>
    </row>
    <row r="503" spans="1:1">
      <c r="A503" s="184"/>
    </row>
    <row r="504" spans="1:1">
      <c r="A504" s="184"/>
    </row>
    <row r="505" spans="1:1">
      <c r="A505" s="184"/>
    </row>
    <row r="506" spans="1:1">
      <c r="A506" s="184"/>
    </row>
    <row r="507" spans="1:1">
      <c r="A507" s="184"/>
    </row>
    <row r="508" spans="1:1">
      <c r="A508" s="184"/>
    </row>
    <row r="509" spans="1:1">
      <c r="A509" s="184"/>
    </row>
    <row r="510" spans="1:1">
      <c r="A510" s="184"/>
    </row>
    <row r="511" spans="1:1">
      <c r="A511" s="184"/>
    </row>
    <row r="512" spans="1:1">
      <c r="A512" s="184"/>
    </row>
    <row r="513" spans="1:1">
      <c r="A513" s="184"/>
    </row>
    <row r="514" spans="1:1">
      <c r="A514" s="184"/>
    </row>
    <row r="515" spans="1:1">
      <c r="A515" s="184"/>
    </row>
    <row r="516" spans="1:1">
      <c r="A516" s="184"/>
    </row>
    <row r="517" spans="1:1">
      <c r="A517" s="184"/>
    </row>
    <row r="518" spans="1:1">
      <c r="A518" s="184"/>
    </row>
    <row r="519" spans="1:1">
      <c r="A519" s="184"/>
    </row>
    <row r="520" spans="1:1">
      <c r="A520" s="184"/>
    </row>
    <row r="521" spans="1:1">
      <c r="A521" s="184"/>
    </row>
    <row r="522" spans="1:1">
      <c r="A522" s="184"/>
    </row>
    <row r="523" spans="1:1">
      <c r="A523" s="184"/>
    </row>
    <row r="524" spans="1:1">
      <c r="A524" s="184"/>
    </row>
    <row r="525" spans="1:1">
      <c r="A525" s="184"/>
    </row>
    <row r="526" spans="1:1">
      <c r="A526" s="184"/>
    </row>
    <row r="527" spans="1:1">
      <c r="A527" s="184"/>
    </row>
    <row r="528" spans="1:1">
      <c r="A528" s="184"/>
    </row>
    <row r="529" spans="1:1">
      <c r="A529" s="184"/>
    </row>
    <row r="530" spans="1:1">
      <c r="A530" s="184"/>
    </row>
    <row r="531" spans="1:1">
      <c r="A531" s="184"/>
    </row>
    <row r="532" spans="1:1">
      <c r="A532" s="184"/>
    </row>
    <row r="533" spans="1:1">
      <c r="A533" s="184"/>
    </row>
    <row r="534" spans="1:1">
      <c r="A534" s="184"/>
    </row>
    <row r="535" spans="1:1">
      <c r="A535" s="184"/>
    </row>
    <row r="536" spans="1:1">
      <c r="A536" s="184"/>
    </row>
    <row r="537" spans="1:1">
      <c r="A537" s="184"/>
    </row>
    <row r="538" spans="1:1">
      <c r="A538" s="184"/>
    </row>
    <row r="539" spans="1:1">
      <c r="A539" s="184"/>
    </row>
    <row r="540" spans="1:1">
      <c r="A540" s="184"/>
    </row>
    <row r="541" spans="1:1">
      <c r="A541" s="184"/>
    </row>
    <row r="542" spans="1:1">
      <c r="A542" s="184"/>
    </row>
    <row r="543" spans="1:1">
      <c r="A543" s="184"/>
    </row>
    <row r="544" spans="1:1">
      <c r="A544" s="184"/>
    </row>
    <row r="545" spans="1:1">
      <c r="A545" s="184"/>
    </row>
    <row r="546" spans="1:1">
      <c r="A546" s="184"/>
    </row>
    <row r="547" spans="1:1">
      <c r="A547" s="184"/>
    </row>
    <row r="548" spans="1:1">
      <c r="A548" s="184"/>
    </row>
    <row r="549" spans="1:1">
      <c r="A549" s="184"/>
    </row>
    <row r="550" spans="1:1">
      <c r="A550" s="184"/>
    </row>
    <row r="551" spans="1:1">
      <c r="A551" s="184"/>
    </row>
    <row r="552" spans="1:1">
      <c r="A552" s="184"/>
    </row>
    <row r="553" spans="1:1">
      <c r="A553" s="184"/>
    </row>
    <row r="554" spans="1:1">
      <c r="A554" s="184"/>
    </row>
    <row r="555" spans="1:1">
      <c r="A555" s="184"/>
    </row>
    <row r="556" spans="1:1">
      <c r="A556" s="184"/>
    </row>
    <row r="557" spans="1:1">
      <c r="A557" s="184"/>
    </row>
    <row r="558" spans="1:1">
      <c r="A558" s="184"/>
    </row>
    <row r="559" spans="1:1">
      <c r="A559" s="184"/>
    </row>
    <row r="560" spans="1:1">
      <c r="A560" s="184"/>
    </row>
    <row r="561" spans="1:1">
      <c r="A561" s="184"/>
    </row>
    <row r="562" spans="1:1">
      <c r="A562" s="184"/>
    </row>
    <row r="563" spans="1:1">
      <c r="A563" s="184"/>
    </row>
    <row r="564" spans="1:1">
      <c r="A564" s="184"/>
    </row>
    <row r="565" spans="1:1">
      <c r="A565" s="184"/>
    </row>
    <row r="566" spans="1:1">
      <c r="A566" s="184"/>
    </row>
    <row r="567" spans="1:1">
      <c r="A567" s="184"/>
    </row>
    <row r="568" spans="1:1">
      <c r="A568" s="184"/>
    </row>
    <row r="569" spans="1:1">
      <c r="A569" s="184"/>
    </row>
    <row r="570" spans="1:1">
      <c r="A570" s="184"/>
    </row>
    <row r="571" spans="1:1">
      <c r="A571" s="184"/>
    </row>
    <row r="572" spans="1:1">
      <c r="A572" s="184"/>
    </row>
    <row r="573" spans="1:1">
      <c r="A573" s="184"/>
    </row>
    <row r="574" spans="1:1">
      <c r="A574" s="184"/>
    </row>
    <row r="575" spans="1:1">
      <c r="A575" s="184"/>
    </row>
    <row r="576" spans="1:1">
      <c r="A576" s="184"/>
    </row>
    <row r="577" spans="1:1">
      <c r="A577" s="184"/>
    </row>
    <row r="578" spans="1:1">
      <c r="A578" s="184"/>
    </row>
    <row r="579" spans="1:1">
      <c r="A579" s="184"/>
    </row>
    <row r="580" spans="1:1">
      <c r="A580" s="184"/>
    </row>
    <row r="581" spans="1:1">
      <c r="A581" s="184"/>
    </row>
    <row r="582" spans="1:1">
      <c r="A582" s="184"/>
    </row>
    <row r="583" spans="1:1">
      <c r="A583" s="184"/>
    </row>
    <row r="584" spans="1:1">
      <c r="A584" s="184"/>
    </row>
    <row r="585" spans="1:1">
      <c r="A585" s="184"/>
    </row>
    <row r="586" spans="1:1">
      <c r="A586" s="184"/>
    </row>
    <row r="587" spans="1:1">
      <c r="A587" s="184"/>
    </row>
    <row r="588" spans="1:1">
      <c r="A588" s="184"/>
    </row>
    <row r="589" spans="1:1">
      <c r="A589" s="184"/>
    </row>
    <row r="590" spans="1:1">
      <c r="A590" s="184"/>
    </row>
    <row r="591" spans="1:1">
      <c r="A591" s="184"/>
    </row>
    <row r="592" spans="1:1">
      <c r="A592" s="184"/>
    </row>
    <row r="593" spans="1:1">
      <c r="A593" s="184"/>
    </row>
    <row r="594" spans="1:1">
      <c r="A594" s="184"/>
    </row>
    <row r="595" spans="1:1">
      <c r="A595" s="184"/>
    </row>
    <row r="596" spans="1:1">
      <c r="A596" s="184"/>
    </row>
    <row r="597" spans="1:1">
      <c r="A597" s="184"/>
    </row>
    <row r="598" spans="1:1">
      <c r="A598" s="184"/>
    </row>
    <row r="599" spans="1:1">
      <c r="A599" s="184"/>
    </row>
    <row r="600" spans="1:1">
      <c r="A600" s="184"/>
    </row>
    <row r="601" spans="1:1">
      <c r="A601" s="184"/>
    </row>
    <row r="602" spans="1:1">
      <c r="A602" s="184"/>
    </row>
    <row r="603" spans="1:1">
      <c r="A603" s="184"/>
    </row>
    <row r="604" spans="1:1">
      <c r="A604" s="184"/>
    </row>
    <row r="605" spans="1:1">
      <c r="A605" s="184"/>
    </row>
    <row r="606" spans="1:1">
      <c r="A606" s="184"/>
    </row>
    <row r="607" spans="1:1">
      <c r="A607" s="184"/>
    </row>
    <row r="608" spans="1:1">
      <c r="A608" s="184"/>
    </row>
    <row r="609" spans="1:1">
      <c r="A609" s="184"/>
    </row>
    <row r="610" spans="1:1">
      <c r="A610" s="184"/>
    </row>
    <row r="611" spans="1:1">
      <c r="A611" s="184"/>
    </row>
    <row r="612" spans="1:1">
      <c r="A612" s="184"/>
    </row>
    <row r="613" spans="1:1">
      <c r="A613" s="184"/>
    </row>
    <row r="614" spans="1:1">
      <c r="A614" s="184"/>
    </row>
    <row r="615" spans="1:1">
      <c r="A615" s="184"/>
    </row>
    <row r="616" spans="1:1">
      <c r="A616" s="184"/>
    </row>
    <row r="617" spans="1:1">
      <c r="A617" s="184"/>
    </row>
    <row r="618" spans="1:1">
      <c r="A618" s="184"/>
    </row>
    <row r="619" spans="1:1">
      <c r="A619" s="184"/>
    </row>
    <row r="620" spans="1:1">
      <c r="A620" s="184"/>
    </row>
    <row r="621" spans="1:1">
      <c r="A621" s="184"/>
    </row>
    <row r="622" spans="1:1">
      <c r="A622" s="184"/>
    </row>
    <row r="623" spans="1:1">
      <c r="A623" s="184"/>
    </row>
    <row r="624" spans="1:1">
      <c r="A624" s="184"/>
    </row>
    <row r="625" spans="1:1">
      <c r="A625" s="184"/>
    </row>
    <row r="626" spans="1:1">
      <c r="A626" s="184"/>
    </row>
    <row r="627" spans="1:1">
      <c r="A627" s="184"/>
    </row>
    <row r="628" spans="1:1">
      <c r="A628" s="184"/>
    </row>
    <row r="629" spans="1:1">
      <c r="A629" s="184"/>
    </row>
    <row r="630" spans="1:1">
      <c r="A630" s="184"/>
    </row>
    <row r="631" spans="1:1">
      <c r="A631" s="184"/>
    </row>
    <row r="632" spans="1:1">
      <c r="A632" s="184"/>
    </row>
    <row r="633" spans="1:1">
      <c r="A633" s="184"/>
    </row>
    <row r="634" spans="1:1">
      <c r="A634" s="184"/>
    </row>
    <row r="635" spans="1:1">
      <c r="A635" s="184"/>
    </row>
    <row r="636" spans="1:1">
      <c r="A636" s="184"/>
    </row>
    <row r="637" spans="1:1">
      <c r="A637" s="184"/>
    </row>
    <row r="638" spans="1:1">
      <c r="A638" s="184"/>
    </row>
    <row r="639" spans="1:1">
      <c r="A639" s="184"/>
    </row>
    <row r="640" spans="1:1">
      <c r="A640" s="184"/>
    </row>
    <row r="641" spans="1:1">
      <c r="A641" s="184"/>
    </row>
    <row r="642" spans="1:1">
      <c r="A642" s="184"/>
    </row>
    <row r="643" spans="1:1">
      <c r="A643" s="184"/>
    </row>
    <row r="644" spans="1:1">
      <c r="A644" s="184"/>
    </row>
    <row r="645" spans="1:1">
      <c r="A645" s="184"/>
    </row>
    <row r="646" spans="1:1">
      <c r="A646" s="184"/>
    </row>
    <row r="647" spans="1:1">
      <c r="A647" s="184"/>
    </row>
    <row r="648" spans="1:1">
      <c r="A648" s="184"/>
    </row>
    <row r="649" spans="1:1">
      <c r="A649" s="184"/>
    </row>
    <row r="650" spans="1:1">
      <c r="A650" s="184"/>
    </row>
    <row r="651" spans="1:1">
      <c r="A651" s="184"/>
    </row>
    <row r="652" spans="1:1">
      <c r="A652" s="184"/>
    </row>
    <row r="653" spans="1:1">
      <c r="A653" s="184"/>
    </row>
    <row r="654" spans="1:1">
      <c r="A654" s="184"/>
    </row>
    <row r="655" spans="1:1">
      <c r="A655" s="184"/>
    </row>
    <row r="656" spans="1:1">
      <c r="A656" s="184"/>
    </row>
    <row r="657" spans="1:1">
      <c r="A657" s="184"/>
    </row>
    <row r="658" spans="1:1">
      <c r="A658" s="184"/>
    </row>
    <row r="659" spans="1:1">
      <c r="A659" s="184"/>
    </row>
    <row r="660" spans="1:1">
      <c r="A660" s="184"/>
    </row>
    <row r="661" spans="1:1">
      <c r="A661" s="184"/>
    </row>
    <row r="662" spans="1:1">
      <c r="A662" s="184"/>
    </row>
    <row r="663" spans="1:1">
      <c r="A663" s="184"/>
    </row>
    <row r="664" spans="1:1">
      <c r="A664" s="184"/>
    </row>
    <row r="665" spans="1:1">
      <c r="A665" s="184"/>
    </row>
    <row r="666" spans="1:1">
      <c r="A666" s="184"/>
    </row>
    <row r="667" spans="1:1">
      <c r="A667" s="184"/>
    </row>
    <row r="668" spans="1:1">
      <c r="A668" s="184"/>
    </row>
    <row r="669" spans="1:1">
      <c r="A669" s="184"/>
    </row>
    <row r="670" spans="1:1">
      <c r="A670" s="184"/>
    </row>
    <row r="671" spans="1:1">
      <c r="A671" s="184"/>
    </row>
    <row r="672" spans="1:1">
      <c r="A672" s="184"/>
    </row>
    <row r="673" spans="1:1">
      <c r="A673" s="184"/>
    </row>
    <row r="674" spans="1:1">
      <c r="A674" s="184"/>
    </row>
    <row r="675" spans="1:1">
      <c r="A675" s="184"/>
    </row>
    <row r="676" spans="1:1">
      <c r="A676" s="184"/>
    </row>
    <row r="677" spans="1:1">
      <c r="A677" s="184"/>
    </row>
    <row r="678" spans="1:1">
      <c r="A678" s="184"/>
    </row>
    <row r="679" spans="1:1">
      <c r="A679" s="184"/>
    </row>
    <row r="680" spans="1:1">
      <c r="A680" s="184"/>
    </row>
    <row r="681" spans="1:1">
      <c r="A681" s="184"/>
    </row>
    <row r="682" spans="1:1">
      <c r="A682" s="184"/>
    </row>
    <row r="683" spans="1:1">
      <c r="A683" s="184"/>
    </row>
    <row r="684" spans="1:1">
      <c r="A684" s="184"/>
    </row>
    <row r="685" spans="1:1">
      <c r="A685" s="184"/>
    </row>
    <row r="686" spans="1:1">
      <c r="A686" s="184"/>
    </row>
    <row r="687" spans="1:1">
      <c r="A687" s="184"/>
    </row>
    <row r="688" spans="1:1">
      <c r="A688" s="184"/>
    </row>
    <row r="689" spans="1:1">
      <c r="A689" s="184"/>
    </row>
    <row r="690" spans="1:1">
      <c r="A690" s="184"/>
    </row>
    <row r="691" spans="1:1">
      <c r="A691" s="184"/>
    </row>
    <row r="692" spans="1:1">
      <c r="A692" s="184"/>
    </row>
    <row r="693" spans="1:1">
      <c r="A693" s="184"/>
    </row>
    <row r="694" spans="1:1">
      <c r="A694" s="184"/>
    </row>
    <row r="695" spans="1:1">
      <c r="A695" s="184"/>
    </row>
    <row r="696" spans="1:1">
      <c r="A696" s="184"/>
    </row>
    <row r="697" spans="1:1">
      <c r="A697" s="184"/>
    </row>
    <row r="698" spans="1:1">
      <c r="A698" s="184"/>
    </row>
    <row r="699" spans="1:1">
      <c r="A699" s="184"/>
    </row>
    <row r="700" spans="1:1">
      <c r="A700" s="184"/>
    </row>
    <row r="701" spans="1:1">
      <c r="A701" s="184"/>
    </row>
    <row r="702" spans="1:1">
      <c r="A702" s="184"/>
    </row>
    <row r="703" spans="1:1">
      <c r="A703" s="184"/>
    </row>
    <row r="704" spans="1:1">
      <c r="A704" s="184"/>
    </row>
    <row r="705" spans="1:1">
      <c r="A705" s="184"/>
    </row>
    <row r="706" spans="1:1">
      <c r="A706" s="184"/>
    </row>
    <row r="707" spans="1:1">
      <c r="A707" s="184"/>
    </row>
    <row r="708" spans="1:1">
      <c r="A708" s="184"/>
    </row>
    <row r="709" spans="1:1">
      <c r="A709" s="184"/>
    </row>
    <row r="710" spans="1:1">
      <c r="A710" s="184"/>
    </row>
    <row r="711" spans="1:1">
      <c r="A711" s="184"/>
    </row>
    <row r="712" spans="1:1">
      <c r="A712" s="184"/>
    </row>
    <row r="713" spans="1:1">
      <c r="A713" s="184"/>
    </row>
    <row r="714" spans="1:1">
      <c r="A714" s="184"/>
    </row>
    <row r="715" spans="1:1">
      <c r="A715" s="184"/>
    </row>
    <row r="716" spans="1:1">
      <c r="A716" s="184"/>
    </row>
    <row r="717" spans="1:1">
      <c r="A717" s="184"/>
    </row>
    <row r="718" spans="1:1">
      <c r="A718" s="184"/>
    </row>
    <row r="719" spans="1:1">
      <c r="A719" s="184"/>
    </row>
    <row r="720" spans="1:1">
      <c r="A720" s="184"/>
    </row>
    <row r="721" spans="1:1">
      <c r="A721" s="184"/>
    </row>
    <row r="722" spans="1:1">
      <c r="A722" s="184"/>
    </row>
    <row r="723" spans="1:1">
      <c r="A723" s="184"/>
    </row>
    <row r="724" spans="1:1">
      <c r="A724" s="184"/>
    </row>
    <row r="725" spans="1:1">
      <c r="A725" s="184"/>
    </row>
    <row r="726" spans="1:1">
      <c r="A726" s="184"/>
    </row>
    <row r="727" spans="1:1">
      <c r="A727" s="184"/>
    </row>
    <row r="728" spans="1:1">
      <c r="A728" s="184"/>
    </row>
    <row r="729" spans="1:1">
      <c r="A729" s="184"/>
    </row>
    <row r="730" spans="1:1">
      <c r="A730" s="184"/>
    </row>
    <row r="731" spans="1:1">
      <c r="A731" s="184"/>
    </row>
    <row r="732" spans="1:1">
      <c r="A732" s="184"/>
    </row>
    <row r="733" spans="1:1">
      <c r="A733" s="184"/>
    </row>
    <row r="734" spans="1:1">
      <c r="A734" s="184"/>
    </row>
    <row r="735" spans="1:1">
      <c r="A735" s="184"/>
    </row>
    <row r="736" spans="1:1">
      <c r="A736" s="184"/>
    </row>
    <row r="737" spans="1:1">
      <c r="A737" s="184"/>
    </row>
    <row r="738" spans="1:1">
      <c r="A738" s="184"/>
    </row>
    <row r="739" spans="1:1">
      <c r="A739" s="184"/>
    </row>
    <row r="740" spans="1:1">
      <c r="A740" s="184"/>
    </row>
    <row r="741" spans="1:1">
      <c r="A741" s="184"/>
    </row>
    <row r="742" spans="1:1">
      <c r="A742" s="184"/>
    </row>
    <row r="743" spans="1:1">
      <c r="A743" s="184"/>
    </row>
    <row r="744" spans="1:1">
      <c r="A744" s="184"/>
    </row>
    <row r="745" spans="1:1">
      <c r="A745" s="184"/>
    </row>
    <row r="746" spans="1:1">
      <c r="A746" s="184"/>
    </row>
    <row r="747" spans="1:1">
      <c r="A747" s="184"/>
    </row>
    <row r="748" spans="1:1">
      <c r="A748" s="184"/>
    </row>
    <row r="749" spans="1:1">
      <c r="A749" s="184"/>
    </row>
    <row r="750" spans="1:1">
      <c r="A750" s="184"/>
    </row>
    <row r="751" spans="1:1">
      <c r="A751" s="184"/>
    </row>
    <row r="752" spans="1:1">
      <c r="A752" s="184"/>
    </row>
    <row r="753" spans="1:1">
      <c r="A753" s="184"/>
    </row>
    <row r="754" spans="1:1">
      <c r="A754" s="184"/>
    </row>
    <row r="755" spans="1:1">
      <c r="A755" s="184"/>
    </row>
    <row r="756" spans="1:1">
      <c r="A756" s="184"/>
    </row>
    <row r="757" spans="1:1">
      <c r="A757" s="184"/>
    </row>
    <row r="758" spans="1:1">
      <c r="A758" s="184"/>
    </row>
    <row r="759" spans="1:1">
      <c r="A759" s="184"/>
    </row>
    <row r="760" spans="1:1">
      <c r="A760" s="184"/>
    </row>
    <row r="761" spans="1:1">
      <c r="A761" s="184"/>
    </row>
    <row r="762" spans="1:1">
      <c r="A762" s="184"/>
    </row>
    <row r="763" spans="1:1">
      <c r="A763" s="184"/>
    </row>
    <row r="764" spans="1:1">
      <c r="A764" s="184"/>
    </row>
    <row r="765" spans="1:1">
      <c r="A765" s="184"/>
    </row>
    <row r="766" spans="1:1">
      <c r="A766" s="184"/>
    </row>
    <row r="767" spans="1:1">
      <c r="A767" s="184"/>
    </row>
    <row r="768" spans="1:1">
      <c r="A768" s="184"/>
    </row>
    <row r="769" spans="1:1">
      <c r="A769" s="184"/>
    </row>
    <row r="770" spans="1:1">
      <c r="A770" s="184"/>
    </row>
    <row r="771" spans="1:1">
      <c r="A771" s="184"/>
    </row>
    <row r="772" spans="1:1">
      <c r="A772" s="184"/>
    </row>
    <row r="773" spans="1:1">
      <c r="A773" s="184"/>
    </row>
    <row r="774" spans="1:1">
      <c r="A774" s="184"/>
    </row>
    <row r="775" spans="1:1">
      <c r="A775" s="184"/>
    </row>
    <row r="776" spans="1:1">
      <c r="A776" s="184"/>
    </row>
    <row r="777" spans="1:1">
      <c r="A777" s="184"/>
    </row>
    <row r="778" spans="1:1">
      <c r="A778" s="184"/>
    </row>
    <row r="779" spans="1:1">
      <c r="A779" s="184"/>
    </row>
    <row r="780" spans="1:1">
      <c r="A780" s="184"/>
    </row>
    <row r="781" spans="1:1">
      <c r="A781" s="184"/>
    </row>
    <row r="782" spans="1:1">
      <c r="A782" s="184"/>
    </row>
    <row r="783" spans="1:1">
      <c r="A783" s="184"/>
    </row>
    <row r="784" spans="1:1">
      <c r="A784" s="184"/>
    </row>
    <row r="785" spans="1:1">
      <c r="A785" s="184"/>
    </row>
    <row r="786" spans="1:1">
      <c r="A786" s="184"/>
    </row>
    <row r="787" spans="1:1">
      <c r="A787" s="184"/>
    </row>
    <row r="788" spans="1:1">
      <c r="A788" s="184"/>
    </row>
    <row r="789" spans="1:1">
      <c r="A789" s="184"/>
    </row>
    <row r="790" spans="1:1">
      <c r="A790" s="184"/>
    </row>
    <row r="791" spans="1:1">
      <c r="A791" s="184"/>
    </row>
    <row r="792" spans="1:1">
      <c r="A792" s="184"/>
    </row>
    <row r="793" spans="1:1">
      <c r="A793" s="184"/>
    </row>
    <row r="794" spans="1:1">
      <c r="A794" s="184"/>
    </row>
    <row r="795" spans="1:1">
      <c r="A795" s="184"/>
    </row>
    <row r="796" spans="1:1">
      <c r="A796" s="184"/>
    </row>
    <row r="797" spans="1:1">
      <c r="A797" s="184"/>
    </row>
    <row r="798" spans="1:1">
      <c r="A798" s="184"/>
    </row>
    <row r="799" spans="1:1">
      <c r="A799" s="184"/>
    </row>
    <row r="800" spans="1:1">
      <c r="A800" s="184"/>
    </row>
    <row r="801" spans="1:1">
      <c r="A801" s="184"/>
    </row>
    <row r="802" spans="1:1">
      <c r="A802" s="184"/>
    </row>
    <row r="803" spans="1:1">
      <c r="A803" s="184"/>
    </row>
    <row r="804" spans="1:1">
      <c r="A804" s="184"/>
    </row>
    <row r="805" spans="1:1">
      <c r="A805" s="184"/>
    </row>
    <row r="806" spans="1:1">
      <c r="A806" s="184"/>
    </row>
    <row r="807" spans="1:1">
      <c r="A807" s="184"/>
    </row>
    <row r="808" spans="1:1">
      <c r="A808" s="184"/>
    </row>
    <row r="809" spans="1:1">
      <c r="A809" s="184"/>
    </row>
    <row r="810" spans="1:1">
      <c r="A810" s="184"/>
    </row>
    <row r="811" spans="1:1">
      <c r="A811" s="184"/>
    </row>
    <row r="812" spans="1:1">
      <c r="A812" s="184"/>
    </row>
    <row r="813" spans="1:1">
      <c r="A813" s="184"/>
    </row>
    <row r="814" spans="1:1">
      <c r="A814" s="184"/>
    </row>
    <row r="815" spans="1:1">
      <c r="A815" s="184"/>
    </row>
    <row r="816" spans="1:1">
      <c r="A816" s="184"/>
    </row>
    <row r="817" spans="1:1">
      <c r="A817" s="184"/>
    </row>
    <row r="818" spans="1:1">
      <c r="A818" s="184"/>
    </row>
    <row r="819" spans="1:1">
      <c r="A819" s="184"/>
    </row>
    <row r="820" spans="1:1">
      <c r="A820" s="184"/>
    </row>
    <row r="821" spans="1:1">
      <c r="A821" s="184"/>
    </row>
    <row r="822" spans="1:1">
      <c r="A822" s="184"/>
    </row>
    <row r="823" spans="1:1">
      <c r="A823" s="184"/>
    </row>
    <row r="824" spans="1:1">
      <c r="A824" s="184"/>
    </row>
    <row r="825" spans="1:1">
      <c r="A825" s="184"/>
    </row>
    <row r="826" spans="1:1">
      <c r="A826" s="184"/>
    </row>
    <row r="827" spans="1:1">
      <c r="A827" s="184"/>
    </row>
    <row r="828" spans="1:1">
      <c r="A828" s="184"/>
    </row>
    <row r="829" spans="1:1">
      <c r="A829" s="184"/>
    </row>
    <row r="830" spans="1:1">
      <c r="A830" s="184"/>
    </row>
    <row r="831" spans="1:1">
      <c r="A831" s="184"/>
    </row>
    <row r="832" spans="1:1">
      <c r="A832" s="184"/>
    </row>
    <row r="833" spans="1:1">
      <c r="A833" s="184"/>
    </row>
    <row r="834" spans="1:1">
      <c r="A834" s="184"/>
    </row>
    <row r="835" spans="1:1">
      <c r="A835" s="184"/>
    </row>
    <row r="836" spans="1:1">
      <c r="A836" s="184"/>
    </row>
    <row r="837" spans="1:1">
      <c r="A837" s="184"/>
    </row>
    <row r="838" spans="1:1">
      <c r="A838" s="184"/>
    </row>
    <row r="839" spans="1:1">
      <c r="A839" s="184"/>
    </row>
    <row r="840" spans="1:1">
      <c r="A840" s="184"/>
    </row>
    <row r="841" spans="1:1">
      <c r="A841" s="184"/>
    </row>
    <row r="842" spans="1:1">
      <c r="A842" s="184"/>
    </row>
    <row r="843" spans="1:1">
      <c r="A843" s="184"/>
    </row>
    <row r="844" spans="1:1">
      <c r="A844" s="184"/>
    </row>
    <row r="845" spans="1:1">
      <c r="A845" s="184"/>
    </row>
    <row r="846" spans="1:1">
      <c r="A846" s="184"/>
    </row>
    <row r="847" spans="1:1">
      <c r="A847" s="184"/>
    </row>
    <row r="848" spans="1:1">
      <c r="A848" s="184"/>
    </row>
    <row r="849" spans="1:1">
      <c r="A849" s="184"/>
    </row>
    <row r="850" spans="1:1">
      <c r="A850" s="184"/>
    </row>
    <row r="851" spans="1:1">
      <c r="A851" s="184"/>
    </row>
    <row r="852" spans="1:1">
      <c r="A852" s="184"/>
    </row>
    <row r="853" spans="1:1">
      <c r="A853" s="184"/>
    </row>
    <row r="854" spans="1:1">
      <c r="A854" s="184"/>
    </row>
    <row r="855" spans="1:1">
      <c r="A855" s="184"/>
    </row>
    <row r="856" spans="1:1">
      <c r="A856" s="184"/>
    </row>
    <row r="857" spans="1:1">
      <c r="A857" s="184"/>
    </row>
    <row r="858" spans="1:1">
      <c r="A858" s="184"/>
    </row>
    <row r="859" spans="1:1">
      <c r="A859" s="184"/>
    </row>
    <row r="860" spans="1:1">
      <c r="A860" s="184"/>
    </row>
    <row r="861" spans="1:1">
      <c r="A861" s="184"/>
    </row>
    <row r="862" spans="1:1">
      <c r="A862" s="184"/>
    </row>
    <row r="863" spans="1:1">
      <c r="A863" s="184"/>
    </row>
    <row r="864" spans="1:1">
      <c r="A864" s="184"/>
    </row>
    <row r="865" spans="1:1">
      <c r="A865" s="184"/>
    </row>
    <row r="866" spans="1:1">
      <c r="A866" s="184"/>
    </row>
    <row r="867" spans="1:1">
      <c r="A867" s="184"/>
    </row>
    <row r="868" spans="1:1">
      <c r="A868" s="184"/>
    </row>
    <row r="869" spans="1:1">
      <c r="A869" s="184"/>
    </row>
    <row r="870" spans="1:1">
      <c r="A870" s="184"/>
    </row>
    <row r="871" spans="1:1">
      <c r="A871" s="184"/>
    </row>
    <row r="872" spans="1:1">
      <c r="A872" s="184"/>
    </row>
    <row r="873" spans="1:1">
      <c r="A873" s="184"/>
    </row>
    <row r="874" spans="1:1">
      <c r="A874" s="184"/>
    </row>
    <row r="875" spans="1:1">
      <c r="A875" s="184"/>
    </row>
    <row r="876" spans="1:1">
      <c r="A876" s="184"/>
    </row>
    <row r="877" spans="1:1">
      <c r="A877" s="184"/>
    </row>
    <row r="878" spans="1:1">
      <c r="A878" s="184"/>
    </row>
    <row r="879" spans="1:1">
      <c r="A879" s="184"/>
    </row>
    <row r="880" spans="1:1">
      <c r="A880" s="184"/>
    </row>
    <row r="881" spans="1:1">
      <c r="A881" s="184"/>
    </row>
    <row r="882" spans="1:1">
      <c r="A882" s="184"/>
    </row>
    <row r="883" spans="1:1">
      <c r="A883" s="184"/>
    </row>
    <row r="884" spans="1:1">
      <c r="A884" s="184"/>
    </row>
    <row r="885" spans="1:1">
      <c r="A885" s="184"/>
    </row>
    <row r="886" spans="1:1">
      <c r="A886" s="184"/>
    </row>
    <row r="887" spans="1:1">
      <c r="A887" s="184"/>
    </row>
    <row r="888" spans="1:1">
      <c r="A888" s="184"/>
    </row>
    <row r="889" spans="1:1">
      <c r="A889" s="184"/>
    </row>
    <row r="890" spans="1:1">
      <c r="A890" s="184"/>
    </row>
    <row r="891" spans="1:1">
      <c r="A891" s="184"/>
    </row>
    <row r="892" spans="1:1">
      <c r="A892" s="184"/>
    </row>
    <row r="893" spans="1:1">
      <c r="A893" s="184"/>
    </row>
    <row r="894" spans="1:1">
      <c r="A894" s="184"/>
    </row>
    <row r="895" spans="1:1">
      <c r="A895" s="184"/>
    </row>
    <row r="896" spans="1:1">
      <c r="A896" s="184"/>
    </row>
    <row r="897" spans="1:1">
      <c r="A897" s="184"/>
    </row>
    <row r="898" spans="1:1">
      <c r="A898" s="184"/>
    </row>
    <row r="899" spans="1:1">
      <c r="A899" s="184"/>
    </row>
    <row r="900" spans="1:1">
      <c r="A900" s="184"/>
    </row>
    <row r="901" spans="1:1">
      <c r="A901" s="184"/>
    </row>
    <row r="902" spans="1:1">
      <c r="A902" s="184"/>
    </row>
    <row r="903" spans="1:1">
      <c r="A903" s="184"/>
    </row>
    <row r="904" spans="1:1">
      <c r="A904" s="184"/>
    </row>
    <row r="905" spans="1:1">
      <c r="A905" s="184"/>
    </row>
    <row r="906" spans="1:1">
      <c r="A906" s="184"/>
    </row>
    <row r="907" spans="1:1">
      <c r="A907" s="184"/>
    </row>
    <row r="908" spans="1:1">
      <c r="A908" s="184"/>
    </row>
    <row r="909" spans="1:1">
      <c r="A909" s="184"/>
    </row>
    <row r="910" spans="1:1">
      <c r="A910" s="184"/>
    </row>
    <row r="911" spans="1:1">
      <c r="A911" s="184"/>
    </row>
    <row r="912" spans="1:1">
      <c r="A912" s="184"/>
    </row>
    <row r="913" spans="1:1">
      <c r="A913" s="184"/>
    </row>
    <row r="914" spans="1:1">
      <c r="A914" s="184"/>
    </row>
    <row r="915" spans="1:1">
      <c r="A915" s="184"/>
    </row>
    <row r="916" spans="1:1">
      <c r="A916" s="184"/>
    </row>
    <row r="917" spans="1:1">
      <c r="A917" s="184"/>
    </row>
    <row r="918" spans="1:1">
      <c r="A918" s="184"/>
    </row>
    <row r="919" spans="1:1">
      <c r="A919" s="184"/>
    </row>
    <row r="920" spans="1:1">
      <c r="A920" s="184"/>
    </row>
    <row r="921" spans="1:1">
      <c r="A921" s="184"/>
    </row>
    <row r="922" spans="1:1">
      <c r="A922" s="184"/>
    </row>
    <row r="923" spans="1:1">
      <c r="A923" s="184"/>
    </row>
    <row r="924" spans="1:1">
      <c r="A924" s="184"/>
    </row>
    <row r="925" spans="1:1">
      <c r="A925" s="184"/>
    </row>
    <row r="926" spans="1:1">
      <c r="A926" s="184"/>
    </row>
    <row r="927" spans="1:1">
      <c r="A927" s="184"/>
    </row>
    <row r="928" spans="1:1">
      <c r="A928" s="184"/>
    </row>
    <row r="929" spans="1:1">
      <c r="A929" s="184"/>
    </row>
    <row r="930" spans="1:1">
      <c r="A930" s="184"/>
    </row>
    <row r="931" spans="1:1">
      <c r="A931" s="184"/>
    </row>
    <row r="932" spans="1:1">
      <c r="A932" s="184"/>
    </row>
    <row r="933" spans="1:1">
      <c r="A933" s="184"/>
    </row>
    <row r="934" spans="1:1">
      <c r="A934" s="184"/>
    </row>
    <row r="935" spans="1:1">
      <c r="A935" s="184"/>
    </row>
    <row r="936" spans="1:1">
      <c r="A936" s="184"/>
    </row>
    <row r="937" spans="1:1">
      <c r="A937" s="184"/>
    </row>
    <row r="938" spans="1:1">
      <c r="A938" s="184"/>
    </row>
    <row r="939" spans="1:1">
      <c r="A939" s="184"/>
    </row>
    <row r="940" spans="1:1">
      <c r="A940" s="184"/>
    </row>
    <row r="941" spans="1:1">
      <c r="A941" s="184"/>
    </row>
    <row r="942" spans="1:1">
      <c r="A942" s="184"/>
    </row>
    <row r="943" spans="1:1">
      <c r="A943" s="184"/>
    </row>
    <row r="944" spans="1:1">
      <c r="A944" s="184"/>
    </row>
    <row r="945" spans="1:1">
      <c r="A945" s="184"/>
    </row>
    <row r="946" spans="1:1">
      <c r="A946" s="184"/>
    </row>
    <row r="947" spans="1:1">
      <c r="A947" s="184"/>
    </row>
    <row r="948" spans="1:1">
      <c r="A948" s="184"/>
    </row>
    <row r="949" spans="1:1">
      <c r="A949" s="184"/>
    </row>
    <row r="950" spans="1:1">
      <c r="A950" s="184"/>
    </row>
    <row r="951" spans="1:1">
      <c r="A951" s="184"/>
    </row>
    <row r="952" spans="1:1">
      <c r="A952" s="184"/>
    </row>
    <row r="953" spans="1:1">
      <c r="A953" s="184"/>
    </row>
    <row r="954" spans="1:1">
      <c r="A954" s="184"/>
    </row>
    <row r="955" spans="1:1">
      <c r="A955" s="184"/>
    </row>
    <row r="956" spans="1:1">
      <c r="A956" s="184"/>
    </row>
    <row r="957" spans="1:1">
      <c r="A957" s="184"/>
    </row>
    <row r="958" spans="1:1">
      <c r="A958" s="184"/>
    </row>
    <row r="959" spans="1:1">
      <c r="A959" s="184"/>
    </row>
    <row r="960" spans="1:1">
      <c r="A960" s="184"/>
    </row>
    <row r="961" spans="1:1">
      <c r="A961" s="184"/>
    </row>
    <row r="962" spans="1:1">
      <c r="A962" s="184"/>
    </row>
    <row r="963" spans="1:1">
      <c r="A963" s="184"/>
    </row>
    <row r="964" spans="1:1">
      <c r="A964" s="184"/>
    </row>
    <row r="965" spans="1:1">
      <c r="A965" s="184"/>
    </row>
    <row r="966" spans="1:1">
      <c r="A966" s="184"/>
    </row>
    <row r="967" spans="1:1">
      <c r="A967" s="184"/>
    </row>
    <row r="968" spans="1:1">
      <c r="A968" s="184"/>
    </row>
    <row r="969" spans="1:1">
      <c r="A969" s="184"/>
    </row>
    <row r="970" spans="1:1">
      <c r="A970" s="184"/>
    </row>
    <row r="971" spans="1:1">
      <c r="A971" s="184"/>
    </row>
    <row r="972" spans="1:1">
      <c r="A972" s="184"/>
    </row>
    <row r="973" spans="1:1">
      <c r="A973" s="184"/>
    </row>
    <row r="974" spans="1:1">
      <c r="A974" s="184"/>
    </row>
    <row r="975" spans="1:1">
      <c r="A975" s="184"/>
    </row>
    <row r="976" spans="1:1">
      <c r="A976" s="184"/>
    </row>
    <row r="977" spans="1:1">
      <c r="A977" s="184"/>
    </row>
    <row r="978" spans="1:1">
      <c r="A978" s="184"/>
    </row>
    <row r="979" spans="1:1">
      <c r="A979" s="184"/>
    </row>
    <row r="980" spans="1:1">
      <c r="A980" s="184"/>
    </row>
    <row r="981" spans="1:1">
      <c r="A981" s="184"/>
    </row>
    <row r="982" spans="1:1">
      <c r="A982" s="184"/>
    </row>
    <row r="983" spans="1:1">
      <c r="A983" s="184"/>
    </row>
    <row r="984" spans="1:1">
      <c r="A984" s="184"/>
    </row>
    <row r="985" spans="1:1">
      <c r="A985" s="184"/>
    </row>
    <row r="986" spans="1:1">
      <c r="A986" s="184"/>
    </row>
    <row r="987" spans="1:1">
      <c r="A987" s="184"/>
    </row>
    <row r="988" spans="1:1">
      <c r="A988" s="184"/>
    </row>
    <row r="989" spans="1:1">
      <c r="A989" s="184"/>
    </row>
    <row r="990" spans="1:1">
      <c r="A990" s="184"/>
    </row>
    <row r="991" spans="1:1">
      <c r="A991" s="184"/>
    </row>
    <row r="992" spans="1:1">
      <c r="A992" s="184"/>
    </row>
    <row r="993" spans="1:1">
      <c r="A993" s="184"/>
    </row>
    <row r="994" spans="1:1">
      <c r="A994" s="184"/>
    </row>
    <row r="995" spans="1:1">
      <c r="A995" s="184"/>
    </row>
    <row r="996" spans="1:1">
      <c r="A996" s="184"/>
    </row>
    <row r="997" spans="1:1">
      <c r="A997" s="184"/>
    </row>
    <row r="998" spans="1:1">
      <c r="A998" s="184"/>
    </row>
    <row r="999" spans="1:1">
      <c r="A999" s="184"/>
    </row>
    <row r="1000" spans="1:1">
      <c r="A1000" s="184"/>
    </row>
    <row r="1001" spans="1:1"/>
    <row r="1002" spans="1:1"/>
    <row r="1003" spans="1:1"/>
    <row r="1004" spans="1:1"/>
    <row r="1005" spans="1:1"/>
    <row r="1006" spans="1:1"/>
    <row r="1007" spans="1:1"/>
    <row r="1008" spans="1:1"/>
    <row r="1009"/>
    <row r="1010"/>
    <row r="1011"/>
    <row r="1012"/>
    <row r="1013"/>
    <row r="1014"/>
    <row r="1015"/>
    <row r="1016"/>
    <row r="1017"/>
    <row r="1018"/>
  </sheetData>
  <mergeCells count="8">
    <mergeCell ref="A9:F9"/>
    <mergeCell ref="A10:F10"/>
    <mergeCell ref="A5:G5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J1004"/>
  <sheetViews>
    <sheetView topLeftCell="A28" workbookViewId="0">
      <selection activeCell="I39" sqref="I39"/>
    </sheetView>
  </sheetViews>
  <sheetFormatPr defaultColWidth="14.42578125" defaultRowHeight="15" customHeight="1"/>
  <cols>
    <col min="1" max="1" width="24.7109375" customWidth="1"/>
  </cols>
  <sheetData>
    <row r="1" spans="1:7">
      <c r="D1" s="164"/>
    </row>
    <row r="2" spans="1:7">
      <c r="D2" s="164"/>
    </row>
    <row r="3" spans="1:7">
      <c r="D3" s="164"/>
    </row>
    <row r="4" spans="1:7">
      <c r="D4" s="164"/>
    </row>
    <row r="5" spans="1:7" ht="43.5" customHeight="1">
      <c r="A5" s="334" t="s">
        <v>602</v>
      </c>
      <c r="B5" s="315"/>
      <c r="C5" s="315"/>
      <c r="D5" s="315"/>
      <c r="E5" s="315"/>
      <c r="F5" s="315"/>
      <c r="G5" s="316"/>
    </row>
    <row r="6" spans="1:7">
      <c r="A6" s="165"/>
      <c r="B6" s="335" t="s">
        <v>1</v>
      </c>
      <c r="C6" s="335" t="s">
        <v>2</v>
      </c>
      <c r="D6" s="344" t="s">
        <v>3</v>
      </c>
      <c r="E6" s="337" t="s">
        <v>503</v>
      </c>
      <c r="F6" s="336" t="s">
        <v>5</v>
      </c>
      <c r="G6" s="166"/>
    </row>
    <row r="7" spans="1:7" ht="16.5">
      <c r="A7" s="167" t="s">
        <v>6</v>
      </c>
      <c r="B7" s="326"/>
      <c r="C7" s="326"/>
      <c r="D7" s="326"/>
      <c r="E7" s="326"/>
      <c r="F7" s="326"/>
      <c r="G7" s="44" t="s">
        <v>7</v>
      </c>
    </row>
    <row r="8" spans="1:7" ht="16.5">
      <c r="A8" s="168">
        <v>2</v>
      </c>
      <c r="B8" s="4">
        <v>3</v>
      </c>
      <c r="C8" s="4">
        <v>4</v>
      </c>
      <c r="D8" s="214">
        <v>5</v>
      </c>
      <c r="E8" s="170"/>
      <c r="F8" s="169">
        <v>6</v>
      </c>
      <c r="G8" s="47">
        <v>9</v>
      </c>
    </row>
    <row r="9" spans="1:7">
      <c r="A9" s="332"/>
      <c r="B9" s="315"/>
      <c r="C9" s="315"/>
      <c r="D9" s="315"/>
      <c r="E9" s="315"/>
      <c r="F9" s="316"/>
      <c r="G9" s="166"/>
    </row>
    <row r="10" spans="1:7" ht="16.5">
      <c r="A10" s="333"/>
      <c r="B10" s="315"/>
      <c r="C10" s="315"/>
      <c r="D10" s="315"/>
      <c r="E10" s="315"/>
      <c r="F10" s="316"/>
      <c r="G10" s="166"/>
    </row>
    <row r="11" spans="1:7">
      <c r="A11" s="171" t="s">
        <v>217</v>
      </c>
      <c r="B11" s="9"/>
      <c r="C11" s="172" t="s">
        <v>16</v>
      </c>
      <c r="D11" s="52">
        <v>50000</v>
      </c>
      <c r="E11" s="28">
        <v>1</v>
      </c>
      <c r="F11" s="8">
        <f t="shared" ref="F11:F50" si="0">+D11*E11</f>
        <v>50000</v>
      </c>
      <c r="G11" s="166"/>
    </row>
    <row r="12" spans="1:7">
      <c r="A12" s="171" t="s">
        <v>603</v>
      </c>
      <c r="B12" s="9"/>
      <c r="C12" s="172" t="s">
        <v>16</v>
      </c>
      <c r="D12" s="52"/>
      <c r="E12" s="28">
        <v>1</v>
      </c>
      <c r="F12" s="8">
        <f t="shared" si="0"/>
        <v>0</v>
      </c>
      <c r="G12" s="166"/>
    </row>
    <row r="13" spans="1:7">
      <c r="A13" s="171" t="s">
        <v>604</v>
      </c>
      <c r="B13" s="9"/>
      <c r="C13" s="172" t="s">
        <v>16</v>
      </c>
      <c r="D13" s="49">
        <v>32400</v>
      </c>
      <c r="E13" s="28">
        <v>1</v>
      </c>
      <c r="F13" s="8">
        <f t="shared" si="0"/>
        <v>32400</v>
      </c>
      <c r="G13" s="166"/>
    </row>
    <row r="14" spans="1:7" ht="49.5">
      <c r="A14" s="215" t="s">
        <v>218</v>
      </c>
      <c r="B14" s="9"/>
      <c r="C14" s="172" t="s">
        <v>16</v>
      </c>
      <c r="D14" s="52">
        <v>500</v>
      </c>
      <c r="E14" s="28">
        <v>20</v>
      </c>
      <c r="F14" s="8">
        <f t="shared" si="0"/>
        <v>10000</v>
      </c>
      <c r="G14" s="166"/>
    </row>
    <row r="15" spans="1:7" ht="49.5">
      <c r="A15" s="215" t="s">
        <v>605</v>
      </c>
      <c r="B15" s="9"/>
      <c r="C15" s="172" t="s">
        <v>16</v>
      </c>
      <c r="D15" s="52">
        <v>500</v>
      </c>
      <c r="E15" s="28">
        <v>20</v>
      </c>
      <c r="F15" s="8">
        <f t="shared" si="0"/>
        <v>10000</v>
      </c>
      <c r="G15" s="166"/>
    </row>
    <row r="16" spans="1:7" ht="49.5">
      <c r="A16" s="215" t="s">
        <v>606</v>
      </c>
      <c r="B16" s="9"/>
      <c r="C16" s="172" t="s">
        <v>16</v>
      </c>
      <c r="D16" s="52">
        <v>500</v>
      </c>
      <c r="E16" s="28">
        <v>20</v>
      </c>
      <c r="F16" s="8">
        <f t="shared" si="0"/>
        <v>10000</v>
      </c>
      <c r="G16" s="166"/>
    </row>
    <row r="17" spans="1:7" ht="49.5">
      <c r="A17" s="215" t="s">
        <v>607</v>
      </c>
      <c r="B17" s="9"/>
      <c r="C17" s="172" t="s">
        <v>16</v>
      </c>
      <c r="D17" s="52">
        <v>500</v>
      </c>
      <c r="E17" s="28">
        <v>10</v>
      </c>
      <c r="F17" s="8">
        <f t="shared" si="0"/>
        <v>5000</v>
      </c>
      <c r="G17" s="166"/>
    </row>
    <row r="18" spans="1:7" ht="28.5">
      <c r="A18" s="210" t="s">
        <v>180</v>
      </c>
      <c r="B18" s="9"/>
      <c r="C18" s="172" t="s">
        <v>16</v>
      </c>
      <c r="D18" s="64">
        <v>7490</v>
      </c>
      <c r="E18" s="28">
        <v>3</v>
      </c>
      <c r="F18" s="8">
        <f t="shared" si="0"/>
        <v>22470</v>
      </c>
      <c r="G18" s="166"/>
    </row>
    <row r="19" spans="1:7" ht="28.5">
      <c r="A19" s="210" t="s">
        <v>181</v>
      </c>
      <c r="B19" s="9"/>
      <c r="C19" s="172" t="s">
        <v>16</v>
      </c>
      <c r="D19" s="64">
        <v>12990</v>
      </c>
      <c r="E19" s="28">
        <v>3</v>
      </c>
      <c r="F19" s="8">
        <f t="shared" si="0"/>
        <v>38970</v>
      </c>
      <c r="G19" s="166"/>
    </row>
    <row r="20" spans="1:7">
      <c r="A20" s="171" t="s">
        <v>608</v>
      </c>
      <c r="B20" s="9"/>
      <c r="C20" s="172" t="s">
        <v>16</v>
      </c>
      <c r="D20" s="52">
        <v>11000</v>
      </c>
      <c r="E20" s="28">
        <v>1</v>
      </c>
      <c r="F20" s="8">
        <f t="shared" si="0"/>
        <v>11000</v>
      </c>
      <c r="G20" s="166"/>
    </row>
    <row r="21" spans="1:7">
      <c r="A21" s="171" t="s">
        <v>609</v>
      </c>
      <c r="B21" s="9"/>
      <c r="C21" s="172" t="s">
        <v>87</v>
      </c>
      <c r="D21" s="52">
        <v>600</v>
      </c>
      <c r="E21" s="28">
        <v>20</v>
      </c>
      <c r="F21" s="8">
        <f t="shared" si="0"/>
        <v>12000</v>
      </c>
      <c r="G21" s="166"/>
    </row>
    <row r="22" spans="1:7" ht="33">
      <c r="A22" s="216" t="s">
        <v>71</v>
      </c>
      <c r="B22" s="9"/>
      <c r="C22" s="172" t="s">
        <v>54</v>
      </c>
      <c r="D22" s="46">
        <v>700</v>
      </c>
      <c r="E22" s="49">
        <v>10</v>
      </c>
      <c r="F22" s="8">
        <f t="shared" si="0"/>
        <v>7000</v>
      </c>
      <c r="G22" s="166"/>
    </row>
    <row r="23" spans="1:7" ht="33">
      <c r="A23" s="216" t="s">
        <v>72</v>
      </c>
      <c r="B23" s="9"/>
      <c r="C23" s="172" t="s">
        <v>54</v>
      </c>
      <c r="D23" s="46">
        <v>700</v>
      </c>
      <c r="E23" s="49">
        <v>5</v>
      </c>
      <c r="F23" s="8">
        <f t="shared" si="0"/>
        <v>3500</v>
      </c>
      <c r="G23" s="166"/>
    </row>
    <row r="24" spans="1:7" ht="33">
      <c r="A24" s="216" t="s">
        <v>73</v>
      </c>
      <c r="B24" s="9"/>
      <c r="C24" s="172" t="s">
        <v>54</v>
      </c>
      <c r="D24" s="46">
        <v>800</v>
      </c>
      <c r="E24" s="49">
        <v>10</v>
      </c>
      <c r="F24" s="8">
        <f t="shared" si="0"/>
        <v>8000</v>
      </c>
      <c r="G24" s="166"/>
    </row>
    <row r="25" spans="1:7" ht="33">
      <c r="A25" s="216" t="s">
        <v>74</v>
      </c>
      <c r="B25" s="9"/>
      <c r="C25" s="172" t="s">
        <v>54</v>
      </c>
      <c r="D25" s="46">
        <v>750</v>
      </c>
      <c r="E25" s="49">
        <v>15</v>
      </c>
      <c r="F25" s="8">
        <f t="shared" si="0"/>
        <v>11250</v>
      </c>
      <c r="G25" s="166"/>
    </row>
    <row r="26" spans="1:7" ht="49.5">
      <c r="A26" s="215" t="s">
        <v>242</v>
      </c>
      <c r="B26" s="9"/>
      <c r="C26" s="172" t="s">
        <v>54</v>
      </c>
      <c r="D26" s="49">
        <v>465</v>
      </c>
      <c r="E26" s="93">
        <v>5</v>
      </c>
      <c r="F26" s="8">
        <f t="shared" si="0"/>
        <v>2325</v>
      </c>
      <c r="G26" s="52"/>
    </row>
    <row r="27" spans="1:7" ht="49.5">
      <c r="A27" s="217" t="s">
        <v>243</v>
      </c>
      <c r="B27" s="9"/>
      <c r="C27" s="172" t="s">
        <v>54</v>
      </c>
      <c r="D27" s="49">
        <v>465</v>
      </c>
      <c r="E27" s="93">
        <v>25</v>
      </c>
      <c r="F27" s="8">
        <f t="shared" si="0"/>
        <v>11625</v>
      </c>
      <c r="G27" s="166"/>
    </row>
    <row r="28" spans="1:7" ht="49.5">
      <c r="A28" s="217" t="s">
        <v>244</v>
      </c>
      <c r="B28" s="9"/>
      <c r="C28" s="172" t="s">
        <v>54</v>
      </c>
      <c r="D28" s="49">
        <v>465</v>
      </c>
      <c r="E28" s="93">
        <v>25</v>
      </c>
      <c r="F28" s="8">
        <f t="shared" si="0"/>
        <v>11625</v>
      </c>
      <c r="G28" s="166"/>
    </row>
    <row r="29" spans="1:7" ht="49.5">
      <c r="A29" s="215" t="s">
        <v>245</v>
      </c>
      <c r="B29" s="9"/>
      <c r="C29" s="172" t="s">
        <v>54</v>
      </c>
      <c r="D29" s="64">
        <v>465</v>
      </c>
      <c r="E29" s="93">
        <v>15</v>
      </c>
      <c r="F29" s="8">
        <f t="shared" si="0"/>
        <v>6975</v>
      </c>
      <c r="G29" s="166"/>
    </row>
    <row r="30" spans="1:7" ht="33">
      <c r="A30" s="218" t="s">
        <v>246</v>
      </c>
      <c r="B30" s="9"/>
      <c r="C30" s="172" t="s">
        <v>16</v>
      </c>
      <c r="D30" s="183">
        <v>12000</v>
      </c>
      <c r="E30" s="28">
        <v>6</v>
      </c>
      <c r="F30" s="8">
        <f t="shared" si="0"/>
        <v>72000</v>
      </c>
      <c r="G30" s="166"/>
    </row>
    <row r="31" spans="1:7" ht="16.5">
      <c r="A31" s="219" t="s">
        <v>370</v>
      </c>
      <c r="B31" s="9"/>
      <c r="C31" s="172" t="s">
        <v>16</v>
      </c>
      <c r="D31" s="183">
        <v>1200</v>
      </c>
      <c r="E31" s="28">
        <v>1</v>
      </c>
      <c r="F31" s="8">
        <f t="shared" si="0"/>
        <v>1200</v>
      </c>
      <c r="G31" s="166"/>
    </row>
    <row r="32" spans="1:7">
      <c r="A32" s="171" t="s">
        <v>600</v>
      </c>
      <c r="B32" s="9"/>
      <c r="C32" s="172" t="s">
        <v>54</v>
      </c>
      <c r="D32" s="183">
        <v>500</v>
      </c>
      <c r="E32" s="28">
        <v>500</v>
      </c>
      <c r="F32" s="8">
        <f t="shared" si="0"/>
        <v>250000</v>
      </c>
      <c r="G32" s="166"/>
    </row>
    <row r="33" spans="1:10">
      <c r="A33" s="171" t="s">
        <v>610</v>
      </c>
      <c r="B33" s="9"/>
      <c r="C33" s="172" t="s">
        <v>16</v>
      </c>
      <c r="D33" s="183">
        <v>3000</v>
      </c>
      <c r="E33" s="28">
        <v>8</v>
      </c>
      <c r="F33" s="8">
        <f t="shared" si="0"/>
        <v>24000</v>
      </c>
      <c r="G33" s="166"/>
    </row>
    <row r="34" spans="1:10">
      <c r="A34" s="165" t="s">
        <v>435</v>
      </c>
      <c r="B34" s="9"/>
      <c r="C34" s="172" t="s">
        <v>16</v>
      </c>
      <c r="D34" s="52">
        <v>150</v>
      </c>
      <c r="E34" s="28">
        <v>5</v>
      </c>
      <c r="F34" s="8">
        <f t="shared" si="0"/>
        <v>750</v>
      </c>
      <c r="G34" s="166"/>
    </row>
    <row r="35" spans="1:10">
      <c r="A35" s="171" t="s">
        <v>522</v>
      </c>
      <c r="B35" s="9"/>
      <c r="C35" s="172" t="s">
        <v>16</v>
      </c>
      <c r="D35" s="52">
        <v>150</v>
      </c>
      <c r="E35" s="28">
        <v>5</v>
      </c>
      <c r="F35" s="8">
        <f t="shared" si="0"/>
        <v>750</v>
      </c>
      <c r="G35" s="166"/>
    </row>
    <row r="36" spans="1:10">
      <c r="A36" s="171" t="s">
        <v>533</v>
      </c>
      <c r="B36" s="9"/>
      <c r="C36" s="172" t="s">
        <v>16</v>
      </c>
      <c r="D36" s="52">
        <v>100</v>
      </c>
      <c r="E36" s="28">
        <v>3</v>
      </c>
      <c r="F36" s="8">
        <f t="shared" si="0"/>
        <v>300</v>
      </c>
      <c r="G36" s="166"/>
    </row>
    <row r="37" spans="1:10">
      <c r="A37" s="171" t="s">
        <v>173</v>
      </c>
      <c r="B37" s="9"/>
      <c r="C37" s="172" t="s">
        <v>16</v>
      </c>
      <c r="D37" s="52">
        <v>1300</v>
      </c>
      <c r="E37" s="28">
        <v>1</v>
      </c>
      <c r="F37" s="8">
        <f t="shared" si="0"/>
        <v>1300</v>
      </c>
      <c r="G37" s="166"/>
    </row>
    <row r="38" spans="1:10" ht="16.5">
      <c r="A38" s="208" t="s">
        <v>516</v>
      </c>
      <c r="B38" s="9"/>
      <c r="C38" s="172" t="s">
        <v>16</v>
      </c>
      <c r="D38" s="52">
        <v>300</v>
      </c>
      <c r="E38" s="209">
        <v>2</v>
      </c>
      <c r="F38" s="8">
        <f t="shared" si="0"/>
        <v>600</v>
      </c>
      <c r="G38" s="166"/>
    </row>
    <row r="39" spans="1:10">
      <c r="A39" s="210" t="s">
        <v>538</v>
      </c>
      <c r="B39" s="166"/>
      <c r="C39" s="172" t="s">
        <v>16</v>
      </c>
      <c r="D39" s="220">
        <v>200</v>
      </c>
      <c r="E39" s="209">
        <v>1</v>
      </c>
      <c r="F39" s="8">
        <f t="shared" si="0"/>
        <v>200</v>
      </c>
      <c r="G39" s="166"/>
      <c r="J39" s="57"/>
    </row>
    <row r="40" spans="1:10">
      <c r="A40" s="210" t="s">
        <v>611</v>
      </c>
      <c r="B40" s="166"/>
      <c r="C40" s="172" t="s">
        <v>16</v>
      </c>
      <c r="D40" s="220">
        <v>600</v>
      </c>
      <c r="E40" s="209">
        <v>2</v>
      </c>
      <c r="F40" s="8">
        <f t="shared" si="0"/>
        <v>1200</v>
      </c>
      <c r="G40" s="166"/>
    </row>
    <row r="41" spans="1:10">
      <c r="A41" s="210" t="s">
        <v>527</v>
      </c>
      <c r="B41" s="166"/>
      <c r="C41" s="172" t="s">
        <v>16</v>
      </c>
      <c r="D41" s="220">
        <v>250</v>
      </c>
      <c r="E41" s="209">
        <v>1</v>
      </c>
      <c r="F41" s="8">
        <f t="shared" si="0"/>
        <v>250</v>
      </c>
      <c r="G41" s="166"/>
    </row>
    <row r="42" spans="1:10">
      <c r="A42" s="210" t="s">
        <v>612</v>
      </c>
      <c r="B42" s="166"/>
      <c r="C42" s="172" t="s">
        <v>16</v>
      </c>
      <c r="D42" s="220">
        <v>45</v>
      </c>
      <c r="E42" s="209">
        <v>12</v>
      </c>
      <c r="F42" s="8">
        <f t="shared" si="0"/>
        <v>540</v>
      </c>
      <c r="G42" s="166"/>
    </row>
    <row r="43" spans="1:10" ht="16.5">
      <c r="A43" s="179" t="s">
        <v>513</v>
      </c>
      <c r="B43" s="166"/>
      <c r="C43" s="172" t="s">
        <v>16</v>
      </c>
      <c r="D43" s="220">
        <v>100</v>
      </c>
      <c r="E43" s="209">
        <v>40</v>
      </c>
      <c r="F43" s="8">
        <f t="shared" si="0"/>
        <v>4000</v>
      </c>
      <c r="G43" s="166"/>
    </row>
    <row r="44" spans="1:10" ht="16.5">
      <c r="A44" s="208" t="s">
        <v>613</v>
      </c>
      <c r="B44" s="166"/>
      <c r="C44" s="172" t="s">
        <v>16</v>
      </c>
      <c r="D44" s="220">
        <v>1500</v>
      </c>
      <c r="E44" s="209">
        <v>10</v>
      </c>
      <c r="F44" s="8">
        <f t="shared" si="0"/>
        <v>15000</v>
      </c>
      <c r="G44" s="166"/>
    </row>
    <row r="45" spans="1:10">
      <c r="A45" s="165" t="s">
        <v>434</v>
      </c>
      <c r="B45" s="166"/>
      <c r="C45" s="172" t="s">
        <v>54</v>
      </c>
      <c r="D45" s="220">
        <v>80000</v>
      </c>
      <c r="E45" s="28">
        <v>2</v>
      </c>
      <c r="F45" s="8">
        <f t="shared" si="0"/>
        <v>160000</v>
      </c>
      <c r="G45" s="166"/>
    </row>
    <row r="46" spans="1:10">
      <c r="A46" s="165" t="s">
        <v>439</v>
      </c>
      <c r="B46" s="166"/>
      <c r="C46" s="172" t="s">
        <v>14</v>
      </c>
      <c r="D46" s="220">
        <v>21000</v>
      </c>
      <c r="E46" s="28">
        <v>2</v>
      </c>
      <c r="F46" s="8">
        <f t="shared" si="0"/>
        <v>42000</v>
      </c>
      <c r="G46" s="166"/>
    </row>
    <row r="47" spans="1:10">
      <c r="A47" s="165" t="s">
        <v>437</v>
      </c>
      <c r="B47" s="166"/>
      <c r="C47" s="172" t="s">
        <v>614</v>
      </c>
      <c r="D47" s="220">
        <v>80000</v>
      </c>
      <c r="E47" s="28">
        <v>1</v>
      </c>
      <c r="F47" s="8">
        <f t="shared" si="0"/>
        <v>80000</v>
      </c>
      <c r="G47" s="166"/>
    </row>
    <row r="48" spans="1:10">
      <c r="A48" s="171"/>
      <c r="B48" s="166"/>
      <c r="C48" s="172"/>
      <c r="D48" s="220"/>
      <c r="E48" s="28"/>
      <c r="F48" s="8">
        <f t="shared" si="0"/>
        <v>0</v>
      </c>
      <c r="G48" s="166"/>
    </row>
    <row r="49" spans="1:7">
      <c r="A49" s="171"/>
      <c r="B49" s="166"/>
      <c r="C49" s="172"/>
      <c r="D49" s="220"/>
      <c r="E49" s="28"/>
      <c r="F49" s="8">
        <f t="shared" si="0"/>
        <v>0</v>
      </c>
      <c r="G49" s="166"/>
    </row>
    <row r="50" spans="1:7">
      <c r="A50" s="171"/>
      <c r="B50" s="166"/>
      <c r="C50" s="172"/>
      <c r="D50" s="220"/>
      <c r="E50" s="28"/>
      <c r="F50" s="8">
        <f t="shared" si="0"/>
        <v>0</v>
      </c>
      <c r="G50" s="166"/>
    </row>
    <row r="51" spans="1:7" ht="17.25">
      <c r="A51" s="171"/>
      <c r="B51" s="28"/>
      <c r="C51" s="28"/>
      <c r="D51" s="30"/>
      <c r="E51" s="28"/>
      <c r="F51" s="213">
        <f>SUM(F11:F50)</f>
        <v>918230</v>
      </c>
      <c r="G51" s="28"/>
    </row>
    <row r="52" spans="1:7">
      <c r="A52" s="212"/>
      <c r="B52" s="28"/>
      <c r="C52" s="28"/>
      <c r="D52" s="30"/>
      <c r="E52" s="28"/>
      <c r="F52" s="8">
        <f t="shared" ref="F52:F54" si="1">+D52*E52</f>
        <v>0</v>
      </c>
      <c r="G52" s="28"/>
    </row>
    <row r="53" spans="1:7">
      <c r="A53" s="212"/>
      <c r="B53" s="28"/>
      <c r="C53" s="28"/>
      <c r="D53" s="30"/>
      <c r="E53" s="28"/>
      <c r="F53" s="8">
        <f t="shared" si="1"/>
        <v>0</v>
      </c>
      <c r="G53" s="28"/>
    </row>
    <row r="54" spans="1:7">
      <c r="A54" s="212"/>
      <c r="B54" s="28"/>
      <c r="C54" s="28"/>
      <c r="D54" s="30"/>
      <c r="E54" s="28"/>
      <c r="F54" s="8">
        <f t="shared" si="1"/>
        <v>0</v>
      </c>
      <c r="G54" s="28"/>
    </row>
    <row r="55" spans="1:7" ht="17.25">
      <c r="A55" s="212"/>
      <c r="B55" s="28"/>
      <c r="C55" s="28"/>
      <c r="D55" s="30"/>
      <c r="E55" s="28"/>
      <c r="F55" s="213"/>
      <c r="G55" s="28"/>
    </row>
    <row r="56" spans="1:7">
      <c r="A56" s="212"/>
      <c r="B56" s="28"/>
      <c r="C56" s="28"/>
      <c r="D56" s="30"/>
      <c r="E56" s="28"/>
      <c r="F56" s="8">
        <f>+D56*E56</f>
        <v>0</v>
      </c>
      <c r="G56" s="28"/>
    </row>
    <row r="57" spans="1:7">
      <c r="A57" s="184"/>
      <c r="D57" s="164"/>
    </row>
    <row r="58" spans="1:7">
      <c r="A58" s="184"/>
      <c r="D58" s="164"/>
    </row>
    <row r="59" spans="1:7">
      <c r="A59" s="184"/>
      <c r="D59" s="164"/>
    </row>
    <row r="60" spans="1:7">
      <c r="A60" s="184"/>
      <c r="D60" s="164"/>
    </row>
    <row r="61" spans="1:7">
      <c r="A61" s="184"/>
      <c r="D61" s="164"/>
    </row>
    <row r="62" spans="1:7">
      <c r="A62" s="184"/>
      <c r="D62" s="164"/>
    </row>
    <row r="63" spans="1:7">
      <c r="A63" s="184"/>
      <c r="D63" s="164"/>
    </row>
    <row r="64" spans="1:7">
      <c r="A64" s="184"/>
      <c r="D64" s="164"/>
    </row>
    <row r="65" spans="1:4">
      <c r="A65" s="184"/>
      <c r="D65" s="164"/>
    </row>
    <row r="66" spans="1:4">
      <c r="A66" s="184"/>
      <c r="D66" s="164"/>
    </row>
    <row r="67" spans="1:4">
      <c r="A67" s="184"/>
      <c r="D67" s="164"/>
    </row>
    <row r="68" spans="1:4">
      <c r="A68" s="184"/>
      <c r="D68" s="164"/>
    </row>
    <row r="69" spans="1:4">
      <c r="A69" s="184"/>
      <c r="D69" s="164"/>
    </row>
    <row r="70" spans="1:4">
      <c r="A70" s="184"/>
      <c r="D70" s="164"/>
    </row>
    <row r="71" spans="1:4">
      <c r="A71" s="184"/>
      <c r="D71" s="164"/>
    </row>
    <row r="72" spans="1:4">
      <c r="A72" s="184"/>
      <c r="D72" s="164"/>
    </row>
    <row r="73" spans="1:4">
      <c r="A73" s="184"/>
      <c r="D73" s="164"/>
    </row>
    <row r="74" spans="1:4">
      <c r="A74" s="184"/>
      <c r="D74" s="164"/>
    </row>
    <row r="75" spans="1:4">
      <c r="A75" s="184"/>
      <c r="D75" s="164"/>
    </row>
    <row r="76" spans="1:4">
      <c r="A76" s="184"/>
      <c r="D76" s="164"/>
    </row>
    <row r="77" spans="1:4">
      <c r="A77" s="184"/>
      <c r="D77" s="164"/>
    </row>
    <row r="78" spans="1:4">
      <c r="A78" s="184"/>
      <c r="D78" s="164"/>
    </row>
    <row r="79" spans="1:4">
      <c r="A79" s="184"/>
      <c r="D79" s="164"/>
    </row>
    <row r="80" spans="1:4">
      <c r="A80" s="184"/>
      <c r="D80" s="164"/>
    </row>
    <row r="81" spans="1:4">
      <c r="A81" s="184"/>
      <c r="D81" s="164"/>
    </row>
    <row r="82" spans="1:4">
      <c r="A82" s="184"/>
      <c r="D82" s="164"/>
    </row>
    <row r="83" spans="1:4">
      <c r="A83" s="184"/>
      <c r="D83" s="164"/>
    </row>
    <row r="84" spans="1:4">
      <c r="A84" s="184"/>
      <c r="D84" s="164"/>
    </row>
    <row r="85" spans="1:4">
      <c r="A85" s="184"/>
      <c r="D85" s="164"/>
    </row>
    <row r="86" spans="1:4">
      <c r="A86" s="184"/>
      <c r="D86" s="164"/>
    </row>
    <row r="87" spans="1:4">
      <c r="A87" s="184"/>
      <c r="D87" s="164"/>
    </row>
    <row r="88" spans="1:4">
      <c r="A88" s="184"/>
      <c r="D88" s="164"/>
    </row>
    <row r="89" spans="1:4">
      <c r="A89" s="184"/>
      <c r="D89" s="164"/>
    </row>
    <row r="90" spans="1:4">
      <c r="A90" s="184"/>
      <c r="D90" s="164"/>
    </row>
    <row r="91" spans="1:4">
      <c r="A91" s="184"/>
      <c r="D91" s="164"/>
    </row>
    <row r="92" spans="1:4">
      <c r="A92" s="184"/>
      <c r="D92" s="164"/>
    </row>
    <row r="93" spans="1:4">
      <c r="A93" s="184"/>
      <c r="D93" s="164"/>
    </row>
    <row r="94" spans="1:4">
      <c r="A94" s="184"/>
      <c r="D94" s="164"/>
    </row>
    <row r="95" spans="1:4">
      <c r="A95" s="184"/>
      <c r="D95" s="164"/>
    </row>
    <row r="96" spans="1:4">
      <c r="A96" s="184"/>
      <c r="D96" s="164"/>
    </row>
    <row r="97" spans="1:4">
      <c r="A97" s="184"/>
      <c r="D97" s="164"/>
    </row>
    <row r="98" spans="1:4">
      <c r="A98" s="184"/>
      <c r="D98" s="164"/>
    </row>
    <row r="99" spans="1:4">
      <c r="A99" s="184"/>
      <c r="D99" s="164"/>
    </row>
    <row r="100" spans="1:4">
      <c r="A100" s="184"/>
      <c r="D100" s="164"/>
    </row>
    <row r="101" spans="1:4">
      <c r="A101" s="184"/>
      <c r="D101" s="164"/>
    </row>
    <row r="102" spans="1:4">
      <c r="A102" s="184"/>
      <c r="D102" s="164"/>
    </row>
    <row r="103" spans="1:4">
      <c r="A103" s="184"/>
      <c r="D103" s="164"/>
    </row>
    <row r="104" spans="1:4">
      <c r="A104" s="184"/>
      <c r="D104" s="164"/>
    </row>
    <row r="105" spans="1:4">
      <c r="A105" s="184"/>
      <c r="D105" s="164"/>
    </row>
    <row r="106" spans="1:4">
      <c r="A106" s="184"/>
      <c r="D106" s="164"/>
    </row>
    <row r="107" spans="1:4">
      <c r="A107" s="184"/>
      <c r="D107" s="164"/>
    </row>
    <row r="108" spans="1:4">
      <c r="A108" s="184"/>
      <c r="D108" s="164"/>
    </row>
    <row r="109" spans="1:4">
      <c r="A109" s="184"/>
      <c r="D109" s="164"/>
    </row>
    <row r="110" spans="1:4">
      <c r="A110" s="184"/>
      <c r="D110" s="164"/>
    </row>
    <row r="111" spans="1:4">
      <c r="A111" s="184"/>
      <c r="D111" s="164"/>
    </row>
    <row r="112" spans="1:4">
      <c r="A112" s="184"/>
      <c r="D112" s="164"/>
    </row>
    <row r="113" spans="1:4">
      <c r="A113" s="184"/>
      <c r="D113" s="164"/>
    </row>
    <row r="114" spans="1:4">
      <c r="A114" s="184"/>
      <c r="D114" s="164"/>
    </row>
    <row r="115" spans="1:4">
      <c r="A115" s="184"/>
      <c r="D115" s="164"/>
    </row>
    <row r="116" spans="1:4">
      <c r="A116" s="184"/>
      <c r="D116" s="164"/>
    </row>
    <row r="117" spans="1:4">
      <c r="A117" s="184"/>
      <c r="D117" s="164"/>
    </row>
    <row r="118" spans="1:4">
      <c r="A118" s="184"/>
      <c r="D118" s="164"/>
    </row>
    <row r="119" spans="1:4">
      <c r="A119" s="184"/>
      <c r="D119" s="164"/>
    </row>
    <row r="120" spans="1:4">
      <c r="A120" s="184"/>
      <c r="D120" s="164"/>
    </row>
    <row r="121" spans="1:4">
      <c r="A121" s="184"/>
      <c r="D121" s="164"/>
    </row>
    <row r="122" spans="1:4">
      <c r="A122" s="184"/>
      <c r="D122" s="164"/>
    </row>
    <row r="123" spans="1:4">
      <c r="A123" s="184"/>
      <c r="D123" s="164"/>
    </row>
    <row r="124" spans="1:4">
      <c r="A124" s="184"/>
      <c r="D124" s="164"/>
    </row>
    <row r="125" spans="1:4">
      <c r="A125" s="184"/>
      <c r="D125" s="164"/>
    </row>
    <row r="126" spans="1:4">
      <c r="A126" s="184"/>
      <c r="D126" s="164"/>
    </row>
    <row r="127" spans="1:4">
      <c r="A127" s="184"/>
      <c r="D127" s="164"/>
    </row>
    <row r="128" spans="1:4">
      <c r="A128" s="184"/>
      <c r="D128" s="164"/>
    </row>
    <row r="129" spans="1:4">
      <c r="A129" s="184"/>
      <c r="D129" s="164"/>
    </row>
    <row r="130" spans="1:4">
      <c r="A130" s="184"/>
      <c r="D130" s="164"/>
    </row>
    <row r="131" spans="1:4">
      <c r="A131" s="184"/>
      <c r="D131" s="164"/>
    </row>
    <row r="132" spans="1:4">
      <c r="A132" s="184"/>
      <c r="D132" s="164"/>
    </row>
    <row r="133" spans="1:4">
      <c r="A133" s="184"/>
      <c r="D133" s="164"/>
    </row>
    <row r="134" spans="1:4">
      <c r="A134" s="184"/>
      <c r="D134" s="164"/>
    </row>
    <row r="135" spans="1:4">
      <c r="A135" s="184"/>
      <c r="D135" s="164"/>
    </row>
    <row r="136" spans="1:4">
      <c r="A136" s="184"/>
      <c r="D136" s="164"/>
    </row>
    <row r="137" spans="1:4">
      <c r="A137" s="184"/>
      <c r="D137" s="164"/>
    </row>
    <row r="138" spans="1:4">
      <c r="A138" s="184"/>
      <c r="D138" s="164"/>
    </row>
    <row r="139" spans="1:4">
      <c r="A139" s="184"/>
      <c r="D139" s="164"/>
    </row>
    <row r="140" spans="1:4">
      <c r="A140" s="184"/>
      <c r="D140" s="164"/>
    </row>
    <row r="141" spans="1:4">
      <c r="A141" s="184"/>
      <c r="D141" s="164"/>
    </row>
    <row r="142" spans="1:4">
      <c r="A142" s="184"/>
      <c r="D142" s="164"/>
    </row>
    <row r="143" spans="1:4">
      <c r="A143" s="184"/>
      <c r="D143" s="164"/>
    </row>
    <row r="144" spans="1:4">
      <c r="A144" s="184"/>
      <c r="D144" s="164"/>
    </row>
    <row r="145" spans="1:4">
      <c r="A145" s="184"/>
      <c r="D145" s="164"/>
    </row>
    <row r="146" spans="1:4">
      <c r="A146" s="184"/>
      <c r="D146" s="164"/>
    </row>
    <row r="147" spans="1:4">
      <c r="A147" s="184"/>
      <c r="D147" s="164"/>
    </row>
    <row r="148" spans="1:4">
      <c r="A148" s="184"/>
      <c r="D148" s="164"/>
    </row>
    <row r="149" spans="1:4">
      <c r="A149" s="184"/>
      <c r="D149" s="164"/>
    </row>
    <row r="150" spans="1:4">
      <c r="A150" s="184"/>
      <c r="D150" s="164"/>
    </row>
    <row r="151" spans="1:4">
      <c r="A151" s="184"/>
      <c r="D151" s="164"/>
    </row>
    <row r="152" spans="1:4">
      <c r="A152" s="184"/>
      <c r="D152" s="164"/>
    </row>
    <row r="153" spans="1:4">
      <c r="A153" s="184"/>
      <c r="D153" s="164"/>
    </row>
    <row r="154" spans="1:4">
      <c r="A154" s="184"/>
      <c r="D154" s="164"/>
    </row>
    <row r="155" spans="1:4">
      <c r="A155" s="184"/>
      <c r="D155" s="164"/>
    </row>
    <row r="156" spans="1:4">
      <c r="A156" s="184"/>
      <c r="D156" s="164"/>
    </row>
    <row r="157" spans="1:4">
      <c r="A157" s="184"/>
      <c r="D157" s="164"/>
    </row>
    <row r="158" spans="1:4">
      <c r="A158" s="184"/>
      <c r="D158" s="164"/>
    </row>
    <row r="159" spans="1:4">
      <c r="A159" s="184"/>
      <c r="D159" s="164"/>
    </row>
    <row r="160" spans="1:4">
      <c r="A160" s="184"/>
      <c r="D160" s="164"/>
    </row>
    <row r="161" spans="1:4">
      <c r="A161" s="184"/>
      <c r="D161" s="164"/>
    </row>
    <row r="162" spans="1:4">
      <c r="A162" s="184"/>
      <c r="D162" s="164"/>
    </row>
    <row r="163" spans="1:4">
      <c r="A163" s="184"/>
      <c r="D163" s="164"/>
    </row>
    <row r="164" spans="1:4">
      <c r="A164" s="184"/>
      <c r="D164" s="164"/>
    </row>
    <row r="165" spans="1:4">
      <c r="A165" s="184"/>
      <c r="D165" s="164"/>
    </row>
    <row r="166" spans="1:4">
      <c r="A166" s="184"/>
      <c r="D166" s="164"/>
    </row>
    <row r="167" spans="1:4">
      <c r="A167" s="184"/>
      <c r="D167" s="164"/>
    </row>
    <row r="168" spans="1:4">
      <c r="A168" s="184"/>
      <c r="D168" s="164"/>
    </row>
    <row r="169" spans="1:4">
      <c r="A169" s="184"/>
      <c r="D169" s="164"/>
    </row>
    <row r="170" spans="1:4">
      <c r="A170" s="184"/>
      <c r="D170" s="164"/>
    </row>
    <row r="171" spans="1:4">
      <c r="A171" s="184"/>
      <c r="D171" s="164"/>
    </row>
    <row r="172" spans="1:4">
      <c r="A172" s="184"/>
      <c r="D172" s="164"/>
    </row>
    <row r="173" spans="1:4">
      <c r="A173" s="184"/>
      <c r="D173" s="164"/>
    </row>
    <row r="174" spans="1:4">
      <c r="A174" s="184"/>
      <c r="D174" s="164"/>
    </row>
    <row r="175" spans="1:4">
      <c r="A175" s="184"/>
      <c r="D175" s="164"/>
    </row>
    <row r="176" spans="1:4">
      <c r="A176" s="184"/>
      <c r="D176" s="164"/>
    </row>
    <row r="177" spans="1:4">
      <c r="A177" s="184"/>
      <c r="D177" s="164"/>
    </row>
    <row r="178" spans="1:4">
      <c r="A178" s="184"/>
      <c r="D178" s="164"/>
    </row>
    <row r="179" spans="1:4">
      <c r="A179" s="184"/>
      <c r="D179" s="164"/>
    </row>
    <row r="180" spans="1:4">
      <c r="A180" s="184"/>
      <c r="D180" s="164"/>
    </row>
    <row r="181" spans="1:4">
      <c r="A181" s="184"/>
      <c r="D181" s="164"/>
    </row>
    <row r="182" spans="1:4">
      <c r="A182" s="184"/>
      <c r="D182" s="164"/>
    </row>
    <row r="183" spans="1:4">
      <c r="A183" s="184"/>
      <c r="D183" s="164"/>
    </row>
    <row r="184" spans="1:4">
      <c r="A184" s="184"/>
      <c r="D184" s="164"/>
    </row>
    <row r="185" spans="1:4">
      <c r="A185" s="184"/>
      <c r="D185" s="164"/>
    </row>
    <row r="186" spans="1:4">
      <c r="A186" s="184"/>
      <c r="D186" s="164"/>
    </row>
    <row r="187" spans="1:4">
      <c r="A187" s="184"/>
      <c r="D187" s="164"/>
    </row>
    <row r="188" spans="1:4">
      <c r="A188" s="184"/>
      <c r="D188" s="164"/>
    </row>
    <row r="189" spans="1:4">
      <c r="A189" s="184"/>
      <c r="D189" s="164"/>
    </row>
    <row r="190" spans="1:4">
      <c r="A190" s="184"/>
      <c r="D190" s="164"/>
    </row>
    <row r="191" spans="1:4">
      <c r="A191" s="184"/>
      <c r="D191" s="164"/>
    </row>
    <row r="192" spans="1:4">
      <c r="A192" s="184"/>
      <c r="D192" s="164"/>
    </row>
    <row r="193" spans="1:4">
      <c r="A193" s="184"/>
      <c r="D193" s="164"/>
    </row>
    <row r="194" spans="1:4">
      <c r="A194" s="184"/>
      <c r="D194" s="164"/>
    </row>
    <row r="195" spans="1:4">
      <c r="A195" s="184"/>
      <c r="D195" s="164"/>
    </row>
    <row r="196" spans="1:4">
      <c r="A196" s="184"/>
      <c r="D196" s="164"/>
    </row>
    <row r="197" spans="1:4">
      <c r="A197" s="184"/>
      <c r="D197" s="164"/>
    </row>
    <row r="198" spans="1:4">
      <c r="A198" s="184"/>
      <c r="D198" s="164"/>
    </row>
    <row r="199" spans="1:4">
      <c r="A199" s="184"/>
      <c r="D199" s="164"/>
    </row>
    <row r="200" spans="1:4">
      <c r="A200" s="184"/>
      <c r="D200" s="164"/>
    </row>
    <row r="201" spans="1:4">
      <c r="A201" s="184"/>
      <c r="D201" s="164"/>
    </row>
    <row r="202" spans="1:4">
      <c r="A202" s="184"/>
      <c r="D202" s="164"/>
    </row>
    <row r="203" spans="1:4">
      <c r="A203" s="184"/>
      <c r="D203" s="164"/>
    </row>
    <row r="204" spans="1:4">
      <c r="A204" s="184"/>
      <c r="D204" s="164"/>
    </row>
    <row r="205" spans="1:4">
      <c r="A205" s="184"/>
      <c r="D205" s="164"/>
    </row>
    <row r="206" spans="1:4">
      <c r="A206" s="184"/>
      <c r="D206" s="164"/>
    </row>
    <row r="207" spans="1:4">
      <c r="A207" s="184"/>
      <c r="D207" s="164"/>
    </row>
    <row r="208" spans="1:4">
      <c r="A208" s="184"/>
      <c r="D208" s="164"/>
    </row>
    <row r="209" spans="1:4">
      <c r="A209" s="184"/>
      <c r="D209" s="164"/>
    </row>
    <row r="210" spans="1:4">
      <c r="A210" s="184"/>
      <c r="D210" s="164"/>
    </row>
    <row r="211" spans="1:4">
      <c r="A211" s="184"/>
      <c r="D211" s="164"/>
    </row>
    <row r="212" spans="1:4">
      <c r="A212" s="184"/>
      <c r="D212" s="164"/>
    </row>
    <row r="213" spans="1:4">
      <c r="A213" s="184"/>
      <c r="D213" s="164"/>
    </row>
    <row r="214" spans="1:4">
      <c r="A214" s="184"/>
      <c r="D214" s="164"/>
    </row>
    <row r="215" spans="1:4">
      <c r="A215" s="184"/>
      <c r="D215" s="164"/>
    </row>
    <row r="216" spans="1:4">
      <c r="A216" s="184"/>
      <c r="D216" s="164"/>
    </row>
    <row r="217" spans="1:4">
      <c r="A217" s="184"/>
      <c r="D217" s="164"/>
    </row>
    <row r="218" spans="1:4">
      <c r="A218" s="184"/>
      <c r="D218" s="164"/>
    </row>
    <row r="219" spans="1:4">
      <c r="A219" s="184"/>
      <c r="D219" s="164"/>
    </row>
    <row r="220" spans="1:4">
      <c r="A220" s="184"/>
      <c r="D220" s="164"/>
    </row>
    <row r="221" spans="1:4">
      <c r="A221" s="184"/>
      <c r="D221" s="164"/>
    </row>
    <row r="222" spans="1:4">
      <c r="A222" s="184"/>
      <c r="D222" s="164"/>
    </row>
    <row r="223" spans="1:4">
      <c r="A223" s="184"/>
      <c r="D223" s="164"/>
    </row>
    <row r="224" spans="1:4">
      <c r="A224" s="184"/>
      <c r="D224" s="164"/>
    </row>
    <row r="225" spans="1:4">
      <c r="A225" s="184"/>
      <c r="D225" s="164"/>
    </row>
    <row r="226" spans="1:4">
      <c r="A226" s="184"/>
      <c r="D226" s="164"/>
    </row>
    <row r="227" spans="1:4">
      <c r="A227" s="184"/>
      <c r="D227" s="164"/>
    </row>
    <row r="228" spans="1:4">
      <c r="A228" s="184"/>
      <c r="D228" s="164"/>
    </row>
    <row r="229" spans="1:4">
      <c r="A229" s="184"/>
      <c r="D229" s="164"/>
    </row>
    <row r="230" spans="1:4">
      <c r="A230" s="184"/>
      <c r="D230" s="164"/>
    </row>
    <row r="231" spans="1:4">
      <c r="A231" s="184"/>
      <c r="D231" s="164"/>
    </row>
    <row r="232" spans="1:4">
      <c r="A232" s="184"/>
      <c r="D232" s="164"/>
    </row>
    <row r="233" spans="1:4">
      <c r="A233" s="184"/>
      <c r="D233" s="164"/>
    </row>
    <row r="234" spans="1:4">
      <c r="A234" s="184"/>
      <c r="D234" s="164"/>
    </row>
    <row r="235" spans="1:4">
      <c r="A235" s="184"/>
      <c r="D235" s="164"/>
    </row>
    <row r="236" spans="1:4">
      <c r="A236" s="184"/>
      <c r="D236" s="164"/>
    </row>
    <row r="237" spans="1:4">
      <c r="A237" s="184"/>
      <c r="D237" s="164"/>
    </row>
    <row r="238" spans="1:4">
      <c r="A238" s="184"/>
      <c r="D238" s="164"/>
    </row>
    <row r="239" spans="1:4">
      <c r="A239" s="184"/>
      <c r="D239" s="164"/>
    </row>
    <row r="240" spans="1:4">
      <c r="A240" s="184"/>
      <c r="D240" s="164"/>
    </row>
    <row r="241" spans="1:4">
      <c r="A241" s="184"/>
      <c r="D241" s="164"/>
    </row>
    <row r="242" spans="1:4">
      <c r="A242" s="184"/>
      <c r="D242" s="164"/>
    </row>
    <row r="243" spans="1:4">
      <c r="A243" s="184"/>
      <c r="D243" s="164"/>
    </row>
    <row r="244" spans="1:4">
      <c r="A244" s="184"/>
      <c r="D244" s="164"/>
    </row>
    <row r="245" spans="1:4">
      <c r="A245" s="184"/>
      <c r="D245" s="164"/>
    </row>
    <row r="246" spans="1:4">
      <c r="A246" s="184"/>
      <c r="D246" s="164"/>
    </row>
    <row r="247" spans="1:4">
      <c r="A247" s="184"/>
      <c r="D247" s="164"/>
    </row>
    <row r="248" spans="1:4">
      <c r="A248" s="184"/>
      <c r="D248" s="164"/>
    </row>
    <row r="249" spans="1:4">
      <c r="A249" s="184"/>
      <c r="D249" s="164"/>
    </row>
    <row r="250" spans="1:4">
      <c r="A250" s="184"/>
      <c r="D250" s="164"/>
    </row>
    <row r="251" spans="1:4">
      <c r="A251" s="184"/>
      <c r="D251" s="164"/>
    </row>
    <row r="252" spans="1:4">
      <c r="A252" s="184"/>
      <c r="D252" s="164"/>
    </row>
    <row r="253" spans="1:4">
      <c r="A253" s="184"/>
      <c r="D253" s="164"/>
    </row>
    <row r="254" spans="1:4">
      <c r="A254" s="184"/>
      <c r="D254" s="164"/>
    </row>
    <row r="255" spans="1:4">
      <c r="A255" s="184"/>
      <c r="D255" s="164"/>
    </row>
    <row r="256" spans="1:4">
      <c r="A256" s="184"/>
      <c r="D256" s="164"/>
    </row>
    <row r="257" spans="1:4">
      <c r="A257" s="184"/>
      <c r="D257" s="164"/>
    </row>
    <row r="258" spans="1:4">
      <c r="A258" s="184"/>
      <c r="D258" s="164"/>
    </row>
    <row r="259" spans="1:4">
      <c r="A259" s="184"/>
      <c r="D259" s="164"/>
    </row>
    <row r="260" spans="1:4">
      <c r="A260" s="184"/>
      <c r="D260" s="164"/>
    </row>
    <row r="261" spans="1:4">
      <c r="A261" s="184"/>
      <c r="D261" s="164"/>
    </row>
    <row r="262" spans="1:4">
      <c r="A262" s="184"/>
      <c r="D262" s="164"/>
    </row>
    <row r="263" spans="1:4">
      <c r="A263" s="184"/>
      <c r="D263" s="164"/>
    </row>
    <row r="264" spans="1:4">
      <c r="A264" s="184"/>
      <c r="D264" s="164"/>
    </row>
    <row r="265" spans="1:4">
      <c r="A265" s="184"/>
      <c r="D265" s="164"/>
    </row>
    <row r="266" spans="1:4">
      <c r="A266" s="184"/>
      <c r="D266" s="164"/>
    </row>
    <row r="267" spans="1:4">
      <c r="A267" s="184"/>
      <c r="D267" s="164"/>
    </row>
    <row r="268" spans="1:4">
      <c r="A268" s="184"/>
      <c r="D268" s="164"/>
    </row>
    <row r="269" spans="1:4">
      <c r="A269" s="184"/>
      <c r="D269" s="164"/>
    </row>
    <row r="270" spans="1:4">
      <c r="A270" s="184"/>
      <c r="D270" s="164"/>
    </row>
    <row r="271" spans="1:4">
      <c r="A271" s="184"/>
      <c r="D271" s="164"/>
    </row>
    <row r="272" spans="1:4">
      <c r="A272" s="184"/>
      <c r="D272" s="164"/>
    </row>
    <row r="273" spans="1:4">
      <c r="A273" s="184"/>
      <c r="D273" s="164"/>
    </row>
    <row r="274" spans="1:4">
      <c r="A274" s="184"/>
      <c r="D274" s="164"/>
    </row>
    <row r="275" spans="1:4">
      <c r="A275" s="184"/>
      <c r="D275" s="164"/>
    </row>
    <row r="276" spans="1:4">
      <c r="A276" s="184"/>
      <c r="D276" s="164"/>
    </row>
    <row r="277" spans="1:4">
      <c r="A277" s="184"/>
      <c r="D277" s="164"/>
    </row>
    <row r="278" spans="1:4">
      <c r="A278" s="184"/>
      <c r="D278" s="164"/>
    </row>
    <row r="279" spans="1:4">
      <c r="A279" s="184"/>
      <c r="D279" s="164"/>
    </row>
    <row r="280" spans="1:4">
      <c r="A280" s="184"/>
      <c r="D280" s="164"/>
    </row>
    <row r="281" spans="1:4">
      <c r="A281" s="184"/>
      <c r="D281" s="164"/>
    </row>
    <row r="282" spans="1:4">
      <c r="A282" s="184"/>
      <c r="D282" s="164"/>
    </row>
    <row r="283" spans="1:4">
      <c r="A283" s="184"/>
      <c r="D283" s="164"/>
    </row>
    <row r="284" spans="1:4">
      <c r="A284" s="184"/>
      <c r="D284" s="164"/>
    </row>
    <row r="285" spans="1:4">
      <c r="A285" s="184"/>
      <c r="D285" s="164"/>
    </row>
    <row r="286" spans="1:4">
      <c r="A286" s="184"/>
      <c r="D286" s="164"/>
    </row>
    <row r="287" spans="1:4">
      <c r="A287" s="184"/>
      <c r="D287" s="164"/>
    </row>
    <row r="288" spans="1:4">
      <c r="A288" s="184"/>
      <c r="D288" s="164"/>
    </row>
    <row r="289" spans="1:4">
      <c r="A289" s="184"/>
      <c r="D289" s="164"/>
    </row>
    <row r="290" spans="1:4">
      <c r="A290" s="184"/>
      <c r="D290" s="164"/>
    </row>
    <row r="291" spans="1:4">
      <c r="A291" s="184"/>
      <c r="D291" s="164"/>
    </row>
    <row r="292" spans="1:4">
      <c r="A292" s="184"/>
      <c r="D292" s="164"/>
    </row>
    <row r="293" spans="1:4">
      <c r="A293" s="184"/>
      <c r="D293" s="164"/>
    </row>
    <row r="294" spans="1:4">
      <c r="A294" s="184"/>
      <c r="D294" s="164"/>
    </row>
    <row r="295" spans="1:4">
      <c r="A295" s="184"/>
      <c r="D295" s="164"/>
    </row>
    <row r="296" spans="1:4">
      <c r="A296" s="184"/>
      <c r="D296" s="164"/>
    </row>
    <row r="297" spans="1:4">
      <c r="A297" s="184"/>
      <c r="D297" s="164"/>
    </row>
    <row r="298" spans="1:4">
      <c r="A298" s="184"/>
      <c r="D298" s="164"/>
    </row>
    <row r="299" spans="1:4">
      <c r="A299" s="184"/>
      <c r="D299" s="164"/>
    </row>
    <row r="300" spans="1:4">
      <c r="A300" s="184"/>
      <c r="D300" s="164"/>
    </row>
    <row r="301" spans="1:4">
      <c r="A301" s="184"/>
      <c r="D301" s="164"/>
    </row>
    <row r="302" spans="1:4">
      <c r="A302" s="184"/>
      <c r="D302" s="164"/>
    </row>
    <row r="303" spans="1:4">
      <c r="A303" s="184"/>
      <c r="D303" s="164"/>
    </row>
    <row r="304" spans="1:4">
      <c r="A304" s="184"/>
      <c r="D304" s="164"/>
    </row>
    <row r="305" spans="1:4">
      <c r="A305" s="184"/>
      <c r="D305" s="164"/>
    </row>
    <row r="306" spans="1:4">
      <c r="A306" s="184"/>
      <c r="D306" s="164"/>
    </row>
    <row r="307" spans="1:4">
      <c r="A307" s="184"/>
      <c r="D307" s="164"/>
    </row>
    <row r="308" spans="1:4">
      <c r="A308" s="184"/>
      <c r="D308" s="164"/>
    </row>
    <row r="309" spans="1:4">
      <c r="A309" s="184"/>
      <c r="D309" s="164"/>
    </row>
    <row r="310" spans="1:4">
      <c r="A310" s="184"/>
      <c r="D310" s="164"/>
    </row>
    <row r="311" spans="1:4">
      <c r="A311" s="184"/>
      <c r="D311" s="164"/>
    </row>
    <row r="312" spans="1:4">
      <c r="A312" s="184"/>
      <c r="D312" s="164"/>
    </row>
    <row r="313" spans="1:4">
      <c r="A313" s="184"/>
      <c r="D313" s="164"/>
    </row>
    <row r="314" spans="1:4">
      <c r="A314" s="184"/>
      <c r="D314" s="164"/>
    </row>
    <row r="315" spans="1:4">
      <c r="A315" s="184"/>
      <c r="D315" s="164"/>
    </row>
    <row r="316" spans="1:4">
      <c r="A316" s="184"/>
      <c r="D316" s="164"/>
    </row>
    <row r="317" spans="1:4">
      <c r="A317" s="184"/>
      <c r="D317" s="164"/>
    </row>
    <row r="318" spans="1:4">
      <c r="A318" s="184"/>
      <c r="D318" s="164"/>
    </row>
    <row r="319" spans="1:4">
      <c r="A319" s="184"/>
      <c r="D319" s="164"/>
    </row>
    <row r="320" spans="1:4">
      <c r="A320" s="184"/>
      <c r="D320" s="164"/>
    </row>
    <row r="321" spans="1:4">
      <c r="A321" s="184"/>
      <c r="D321" s="164"/>
    </row>
    <row r="322" spans="1:4">
      <c r="A322" s="184"/>
      <c r="D322" s="164"/>
    </row>
    <row r="323" spans="1:4">
      <c r="A323" s="184"/>
      <c r="D323" s="164"/>
    </row>
    <row r="324" spans="1:4">
      <c r="A324" s="184"/>
      <c r="D324" s="164"/>
    </row>
    <row r="325" spans="1:4">
      <c r="A325" s="184"/>
      <c r="D325" s="164"/>
    </row>
    <row r="326" spans="1:4">
      <c r="A326" s="184"/>
      <c r="D326" s="164"/>
    </row>
    <row r="327" spans="1:4">
      <c r="A327" s="184"/>
      <c r="D327" s="164"/>
    </row>
    <row r="328" spans="1:4">
      <c r="A328" s="184"/>
      <c r="D328" s="164"/>
    </row>
    <row r="329" spans="1:4">
      <c r="A329" s="184"/>
      <c r="D329" s="164"/>
    </row>
    <row r="330" spans="1:4">
      <c r="A330" s="184"/>
      <c r="D330" s="164"/>
    </row>
    <row r="331" spans="1:4">
      <c r="A331" s="184"/>
      <c r="D331" s="164"/>
    </row>
    <row r="332" spans="1:4">
      <c r="A332" s="184"/>
      <c r="D332" s="164"/>
    </row>
    <row r="333" spans="1:4">
      <c r="A333" s="184"/>
      <c r="D333" s="164"/>
    </row>
    <row r="334" spans="1:4">
      <c r="A334" s="184"/>
      <c r="D334" s="164"/>
    </row>
    <row r="335" spans="1:4">
      <c r="A335" s="184"/>
      <c r="D335" s="164"/>
    </row>
    <row r="336" spans="1:4">
      <c r="A336" s="184"/>
      <c r="D336" s="164"/>
    </row>
    <row r="337" spans="1:4">
      <c r="A337" s="184"/>
      <c r="D337" s="164"/>
    </row>
    <row r="338" spans="1:4">
      <c r="A338" s="184"/>
      <c r="D338" s="164"/>
    </row>
    <row r="339" spans="1:4">
      <c r="A339" s="184"/>
      <c r="D339" s="164"/>
    </row>
    <row r="340" spans="1:4">
      <c r="A340" s="184"/>
      <c r="D340" s="164"/>
    </row>
    <row r="341" spans="1:4">
      <c r="A341" s="184"/>
      <c r="D341" s="164"/>
    </row>
    <row r="342" spans="1:4">
      <c r="A342" s="184"/>
      <c r="D342" s="164"/>
    </row>
    <row r="343" spans="1:4">
      <c r="A343" s="184"/>
      <c r="D343" s="164"/>
    </row>
    <row r="344" spans="1:4">
      <c r="A344" s="184"/>
      <c r="D344" s="164"/>
    </row>
    <row r="345" spans="1:4">
      <c r="A345" s="184"/>
      <c r="D345" s="164"/>
    </row>
    <row r="346" spans="1:4">
      <c r="A346" s="184"/>
      <c r="D346" s="164"/>
    </row>
    <row r="347" spans="1:4">
      <c r="A347" s="184"/>
      <c r="D347" s="164"/>
    </row>
    <row r="348" spans="1:4">
      <c r="A348" s="184"/>
      <c r="D348" s="164"/>
    </row>
    <row r="349" spans="1:4">
      <c r="A349" s="184"/>
      <c r="D349" s="164"/>
    </row>
    <row r="350" spans="1:4">
      <c r="A350" s="184"/>
      <c r="D350" s="164"/>
    </row>
    <row r="351" spans="1:4">
      <c r="A351" s="184"/>
      <c r="D351" s="164"/>
    </row>
    <row r="352" spans="1:4">
      <c r="A352" s="184"/>
      <c r="D352" s="164"/>
    </row>
    <row r="353" spans="1:4">
      <c r="A353" s="184"/>
      <c r="D353" s="164"/>
    </row>
    <row r="354" spans="1:4">
      <c r="A354" s="184"/>
      <c r="D354" s="164"/>
    </row>
    <row r="355" spans="1:4">
      <c r="A355" s="184"/>
      <c r="D355" s="164"/>
    </row>
    <row r="356" spans="1:4">
      <c r="A356" s="184"/>
      <c r="D356" s="164"/>
    </row>
    <row r="357" spans="1:4">
      <c r="A357" s="184"/>
      <c r="D357" s="164"/>
    </row>
    <row r="358" spans="1:4">
      <c r="A358" s="184"/>
      <c r="D358" s="164"/>
    </row>
    <row r="359" spans="1:4">
      <c r="A359" s="184"/>
      <c r="D359" s="164"/>
    </row>
    <row r="360" spans="1:4">
      <c r="A360" s="184"/>
      <c r="D360" s="164"/>
    </row>
    <row r="361" spans="1:4">
      <c r="A361" s="184"/>
      <c r="D361" s="164"/>
    </row>
    <row r="362" spans="1:4">
      <c r="A362" s="184"/>
      <c r="D362" s="164"/>
    </row>
    <row r="363" spans="1:4">
      <c r="A363" s="184"/>
      <c r="D363" s="164"/>
    </row>
    <row r="364" spans="1:4">
      <c r="A364" s="184"/>
      <c r="D364" s="164"/>
    </row>
    <row r="365" spans="1:4">
      <c r="A365" s="184"/>
      <c r="D365" s="164"/>
    </row>
    <row r="366" spans="1:4">
      <c r="A366" s="184"/>
      <c r="D366" s="164"/>
    </row>
    <row r="367" spans="1:4">
      <c r="A367" s="184"/>
      <c r="D367" s="164"/>
    </row>
    <row r="368" spans="1:4">
      <c r="A368" s="184"/>
      <c r="D368" s="164"/>
    </row>
    <row r="369" spans="1:4">
      <c r="A369" s="184"/>
      <c r="D369" s="164"/>
    </row>
    <row r="370" spans="1:4">
      <c r="A370" s="184"/>
      <c r="D370" s="164"/>
    </row>
    <row r="371" spans="1:4">
      <c r="A371" s="184"/>
      <c r="D371" s="164"/>
    </row>
    <row r="372" spans="1:4">
      <c r="A372" s="184"/>
      <c r="D372" s="164"/>
    </row>
    <row r="373" spans="1:4">
      <c r="A373" s="184"/>
      <c r="D373" s="164"/>
    </row>
    <row r="374" spans="1:4">
      <c r="A374" s="184"/>
      <c r="D374" s="164"/>
    </row>
    <row r="375" spans="1:4">
      <c r="A375" s="184"/>
      <c r="D375" s="164"/>
    </row>
    <row r="376" spans="1:4">
      <c r="A376" s="184"/>
      <c r="D376" s="164"/>
    </row>
    <row r="377" spans="1:4">
      <c r="A377" s="184"/>
      <c r="D377" s="164"/>
    </row>
    <row r="378" spans="1:4">
      <c r="A378" s="184"/>
      <c r="D378" s="164"/>
    </row>
    <row r="379" spans="1:4">
      <c r="A379" s="184"/>
      <c r="D379" s="164"/>
    </row>
    <row r="380" spans="1:4">
      <c r="A380" s="184"/>
      <c r="D380" s="164"/>
    </row>
    <row r="381" spans="1:4">
      <c r="A381" s="184"/>
      <c r="D381" s="164"/>
    </row>
    <row r="382" spans="1:4">
      <c r="A382" s="184"/>
      <c r="D382" s="164"/>
    </row>
    <row r="383" spans="1:4">
      <c r="A383" s="184"/>
      <c r="D383" s="164"/>
    </row>
    <row r="384" spans="1:4">
      <c r="A384" s="184"/>
      <c r="D384" s="164"/>
    </row>
    <row r="385" spans="1:4">
      <c r="A385" s="184"/>
      <c r="D385" s="164"/>
    </row>
    <row r="386" spans="1:4">
      <c r="A386" s="184"/>
      <c r="D386" s="164"/>
    </row>
    <row r="387" spans="1:4">
      <c r="A387" s="184"/>
      <c r="D387" s="164"/>
    </row>
    <row r="388" spans="1:4">
      <c r="A388" s="184"/>
      <c r="D388" s="164"/>
    </row>
    <row r="389" spans="1:4">
      <c r="A389" s="184"/>
      <c r="D389" s="164"/>
    </row>
    <row r="390" spans="1:4">
      <c r="A390" s="184"/>
      <c r="D390" s="164"/>
    </row>
    <row r="391" spans="1:4">
      <c r="A391" s="184"/>
      <c r="D391" s="164"/>
    </row>
    <row r="392" spans="1:4">
      <c r="A392" s="184"/>
      <c r="D392" s="164"/>
    </row>
    <row r="393" spans="1:4">
      <c r="A393" s="184"/>
      <c r="D393" s="164"/>
    </row>
    <row r="394" spans="1:4">
      <c r="A394" s="184"/>
      <c r="D394" s="164"/>
    </row>
    <row r="395" spans="1:4">
      <c r="A395" s="184"/>
      <c r="D395" s="164"/>
    </row>
    <row r="396" spans="1:4">
      <c r="A396" s="184"/>
      <c r="D396" s="164"/>
    </row>
    <row r="397" spans="1:4">
      <c r="A397" s="184"/>
      <c r="D397" s="164"/>
    </row>
    <row r="398" spans="1:4">
      <c r="A398" s="184"/>
      <c r="D398" s="164"/>
    </row>
    <row r="399" spans="1:4">
      <c r="A399" s="184"/>
      <c r="D399" s="164"/>
    </row>
    <row r="400" spans="1:4">
      <c r="A400" s="184"/>
      <c r="D400" s="164"/>
    </row>
    <row r="401" spans="1:4">
      <c r="A401" s="184"/>
      <c r="D401" s="164"/>
    </row>
    <row r="402" spans="1:4">
      <c r="A402" s="184"/>
      <c r="D402" s="164"/>
    </row>
    <row r="403" spans="1:4">
      <c r="A403" s="184"/>
      <c r="D403" s="164"/>
    </row>
    <row r="404" spans="1:4">
      <c r="A404" s="184"/>
      <c r="D404" s="164"/>
    </row>
    <row r="405" spans="1:4">
      <c r="A405" s="184"/>
      <c r="D405" s="164"/>
    </row>
    <row r="406" spans="1:4">
      <c r="A406" s="184"/>
      <c r="D406" s="164"/>
    </row>
    <row r="407" spans="1:4">
      <c r="A407" s="184"/>
      <c r="D407" s="164"/>
    </row>
    <row r="408" spans="1:4">
      <c r="A408" s="184"/>
      <c r="D408" s="164"/>
    </row>
    <row r="409" spans="1:4">
      <c r="A409" s="184"/>
      <c r="D409" s="164"/>
    </row>
    <row r="410" spans="1:4">
      <c r="A410" s="184"/>
      <c r="D410" s="164"/>
    </row>
    <row r="411" spans="1:4">
      <c r="A411" s="184"/>
      <c r="D411" s="164"/>
    </row>
    <row r="412" spans="1:4">
      <c r="A412" s="184"/>
      <c r="D412" s="164"/>
    </row>
    <row r="413" spans="1:4">
      <c r="A413" s="184"/>
      <c r="D413" s="164"/>
    </row>
    <row r="414" spans="1:4">
      <c r="A414" s="184"/>
      <c r="D414" s="164"/>
    </row>
    <row r="415" spans="1:4">
      <c r="A415" s="184"/>
      <c r="D415" s="164"/>
    </row>
    <row r="416" spans="1:4">
      <c r="A416" s="184"/>
      <c r="D416" s="164"/>
    </row>
    <row r="417" spans="1:4">
      <c r="A417" s="184"/>
      <c r="D417" s="164"/>
    </row>
    <row r="418" spans="1:4">
      <c r="A418" s="184"/>
      <c r="D418" s="164"/>
    </row>
    <row r="419" spans="1:4">
      <c r="A419" s="184"/>
      <c r="D419" s="164"/>
    </row>
    <row r="420" spans="1:4">
      <c r="A420" s="184"/>
      <c r="D420" s="164"/>
    </row>
    <row r="421" spans="1:4">
      <c r="A421" s="184"/>
      <c r="D421" s="164"/>
    </row>
    <row r="422" spans="1:4">
      <c r="A422" s="184"/>
      <c r="D422" s="164"/>
    </row>
    <row r="423" spans="1:4">
      <c r="A423" s="184"/>
      <c r="D423" s="164"/>
    </row>
    <row r="424" spans="1:4">
      <c r="A424" s="184"/>
      <c r="D424" s="164"/>
    </row>
    <row r="425" spans="1:4">
      <c r="A425" s="184"/>
      <c r="D425" s="164"/>
    </row>
    <row r="426" spans="1:4">
      <c r="A426" s="184"/>
      <c r="D426" s="164"/>
    </row>
    <row r="427" spans="1:4">
      <c r="A427" s="184"/>
      <c r="D427" s="164"/>
    </row>
    <row r="428" spans="1:4">
      <c r="A428" s="184"/>
      <c r="D428" s="164"/>
    </row>
    <row r="429" spans="1:4">
      <c r="A429" s="184"/>
      <c r="D429" s="164"/>
    </row>
    <row r="430" spans="1:4">
      <c r="A430" s="184"/>
      <c r="D430" s="164"/>
    </row>
    <row r="431" spans="1:4">
      <c r="A431" s="184"/>
      <c r="D431" s="164"/>
    </row>
    <row r="432" spans="1:4">
      <c r="A432" s="184"/>
      <c r="D432" s="164"/>
    </row>
    <row r="433" spans="1:4">
      <c r="A433" s="184"/>
      <c r="D433" s="164"/>
    </row>
    <row r="434" spans="1:4">
      <c r="A434" s="184"/>
      <c r="D434" s="164"/>
    </row>
    <row r="435" spans="1:4">
      <c r="A435" s="184"/>
      <c r="D435" s="164"/>
    </row>
    <row r="436" spans="1:4">
      <c r="A436" s="184"/>
      <c r="D436" s="164"/>
    </row>
    <row r="437" spans="1:4">
      <c r="A437" s="184"/>
      <c r="D437" s="164"/>
    </row>
    <row r="438" spans="1:4">
      <c r="A438" s="184"/>
      <c r="D438" s="164"/>
    </row>
    <row r="439" spans="1:4">
      <c r="A439" s="184"/>
      <c r="D439" s="164"/>
    </row>
    <row r="440" spans="1:4">
      <c r="A440" s="184"/>
      <c r="D440" s="164"/>
    </row>
    <row r="441" spans="1:4">
      <c r="A441" s="184"/>
      <c r="D441" s="164"/>
    </row>
    <row r="442" spans="1:4">
      <c r="A442" s="184"/>
      <c r="D442" s="164"/>
    </row>
    <row r="443" spans="1:4">
      <c r="A443" s="184"/>
      <c r="D443" s="164"/>
    </row>
    <row r="444" spans="1:4">
      <c r="A444" s="184"/>
      <c r="D444" s="164"/>
    </row>
    <row r="445" spans="1:4">
      <c r="A445" s="184"/>
      <c r="D445" s="164"/>
    </row>
    <row r="446" spans="1:4">
      <c r="A446" s="184"/>
      <c r="D446" s="164"/>
    </row>
    <row r="447" spans="1:4">
      <c r="A447" s="184"/>
      <c r="D447" s="164"/>
    </row>
    <row r="448" spans="1:4">
      <c r="A448" s="184"/>
      <c r="D448" s="164"/>
    </row>
    <row r="449" spans="1:4">
      <c r="A449" s="184"/>
      <c r="D449" s="164"/>
    </row>
    <row r="450" spans="1:4">
      <c r="A450" s="184"/>
      <c r="D450" s="164"/>
    </row>
    <row r="451" spans="1:4">
      <c r="A451" s="184"/>
      <c r="D451" s="164"/>
    </row>
    <row r="452" spans="1:4">
      <c r="A452" s="184"/>
      <c r="D452" s="164"/>
    </row>
    <row r="453" spans="1:4">
      <c r="A453" s="184"/>
      <c r="D453" s="164"/>
    </row>
    <row r="454" spans="1:4">
      <c r="A454" s="184"/>
      <c r="D454" s="164"/>
    </row>
    <row r="455" spans="1:4">
      <c r="A455" s="184"/>
      <c r="D455" s="164"/>
    </row>
    <row r="456" spans="1:4">
      <c r="A456" s="184"/>
      <c r="D456" s="164"/>
    </row>
    <row r="457" spans="1:4">
      <c r="A457" s="184"/>
      <c r="D457" s="164"/>
    </row>
    <row r="458" spans="1:4">
      <c r="A458" s="184"/>
      <c r="D458" s="164"/>
    </row>
    <row r="459" spans="1:4">
      <c r="A459" s="184"/>
      <c r="D459" s="164"/>
    </row>
    <row r="460" spans="1:4">
      <c r="A460" s="184"/>
      <c r="D460" s="164"/>
    </row>
    <row r="461" spans="1:4">
      <c r="A461" s="184"/>
      <c r="D461" s="164"/>
    </row>
    <row r="462" spans="1:4">
      <c r="A462" s="184"/>
      <c r="D462" s="164"/>
    </row>
    <row r="463" spans="1:4">
      <c r="A463" s="184"/>
      <c r="D463" s="164"/>
    </row>
    <row r="464" spans="1:4">
      <c r="A464" s="184"/>
      <c r="D464" s="164"/>
    </row>
    <row r="465" spans="1:4">
      <c r="A465" s="184"/>
      <c r="D465" s="164"/>
    </row>
    <row r="466" spans="1:4">
      <c r="A466" s="184"/>
      <c r="D466" s="164"/>
    </row>
    <row r="467" spans="1:4">
      <c r="A467" s="184"/>
      <c r="D467" s="164"/>
    </row>
    <row r="468" spans="1:4">
      <c r="A468" s="184"/>
      <c r="D468" s="164"/>
    </row>
    <row r="469" spans="1:4">
      <c r="A469" s="184"/>
      <c r="D469" s="164"/>
    </row>
    <row r="470" spans="1:4">
      <c r="A470" s="184"/>
      <c r="D470" s="164"/>
    </row>
    <row r="471" spans="1:4">
      <c r="A471" s="184"/>
      <c r="D471" s="164"/>
    </row>
    <row r="472" spans="1:4">
      <c r="A472" s="184"/>
      <c r="D472" s="164"/>
    </row>
    <row r="473" spans="1:4">
      <c r="A473" s="184"/>
      <c r="D473" s="164"/>
    </row>
    <row r="474" spans="1:4">
      <c r="A474" s="184"/>
      <c r="D474" s="164"/>
    </row>
    <row r="475" spans="1:4">
      <c r="A475" s="184"/>
      <c r="D475" s="164"/>
    </row>
    <row r="476" spans="1:4">
      <c r="A476" s="184"/>
      <c r="D476" s="164"/>
    </row>
    <row r="477" spans="1:4">
      <c r="A477" s="184"/>
      <c r="D477" s="164"/>
    </row>
    <row r="478" spans="1:4">
      <c r="A478" s="184"/>
      <c r="D478" s="164"/>
    </row>
    <row r="479" spans="1:4">
      <c r="A479" s="184"/>
      <c r="D479" s="164"/>
    </row>
    <row r="480" spans="1:4">
      <c r="A480" s="184"/>
      <c r="D480" s="164"/>
    </row>
    <row r="481" spans="1:4">
      <c r="A481" s="184"/>
      <c r="D481" s="164"/>
    </row>
    <row r="482" spans="1:4">
      <c r="A482" s="184"/>
      <c r="D482" s="164"/>
    </row>
    <row r="483" spans="1:4">
      <c r="A483" s="184"/>
      <c r="D483" s="164"/>
    </row>
    <row r="484" spans="1:4">
      <c r="A484" s="184"/>
      <c r="D484" s="164"/>
    </row>
    <row r="485" spans="1:4">
      <c r="A485" s="184"/>
      <c r="D485" s="164"/>
    </row>
    <row r="486" spans="1:4">
      <c r="A486" s="184"/>
      <c r="D486" s="164"/>
    </row>
    <row r="487" spans="1:4">
      <c r="A487" s="184"/>
      <c r="D487" s="164"/>
    </row>
    <row r="488" spans="1:4">
      <c r="A488" s="184"/>
      <c r="D488" s="164"/>
    </row>
    <row r="489" spans="1:4">
      <c r="A489" s="184"/>
      <c r="D489" s="164"/>
    </row>
    <row r="490" spans="1:4">
      <c r="A490" s="184"/>
      <c r="D490" s="164"/>
    </row>
    <row r="491" spans="1:4">
      <c r="A491" s="184"/>
      <c r="D491" s="164"/>
    </row>
    <row r="492" spans="1:4">
      <c r="A492" s="184"/>
      <c r="D492" s="164"/>
    </row>
    <row r="493" spans="1:4">
      <c r="A493" s="184"/>
      <c r="D493" s="164"/>
    </row>
    <row r="494" spans="1:4">
      <c r="A494" s="184"/>
      <c r="D494" s="164"/>
    </row>
    <row r="495" spans="1:4">
      <c r="A495" s="184"/>
      <c r="D495" s="164"/>
    </row>
    <row r="496" spans="1:4">
      <c r="A496" s="184"/>
      <c r="D496" s="164"/>
    </row>
    <row r="497" spans="1:4">
      <c r="A497" s="184"/>
      <c r="D497" s="164"/>
    </row>
    <row r="498" spans="1:4">
      <c r="A498" s="184"/>
      <c r="D498" s="164"/>
    </row>
    <row r="499" spans="1:4">
      <c r="A499" s="184"/>
      <c r="D499" s="164"/>
    </row>
    <row r="500" spans="1:4">
      <c r="A500" s="184"/>
      <c r="D500" s="164"/>
    </row>
    <row r="501" spans="1:4">
      <c r="A501" s="184"/>
      <c r="D501" s="164"/>
    </row>
    <row r="502" spans="1:4">
      <c r="A502" s="184"/>
      <c r="D502" s="164"/>
    </row>
    <row r="503" spans="1:4">
      <c r="A503" s="184"/>
      <c r="D503" s="164"/>
    </row>
    <row r="504" spans="1:4">
      <c r="A504" s="184"/>
      <c r="D504" s="164"/>
    </row>
    <row r="505" spans="1:4">
      <c r="A505" s="184"/>
      <c r="D505" s="164"/>
    </row>
    <row r="506" spans="1:4">
      <c r="A506" s="184"/>
      <c r="D506" s="164"/>
    </row>
    <row r="507" spans="1:4">
      <c r="A507" s="184"/>
      <c r="D507" s="164"/>
    </row>
    <row r="508" spans="1:4">
      <c r="A508" s="184"/>
      <c r="D508" s="164"/>
    </row>
    <row r="509" spans="1:4">
      <c r="A509" s="184"/>
      <c r="D509" s="164"/>
    </row>
    <row r="510" spans="1:4">
      <c r="A510" s="184"/>
      <c r="D510" s="164"/>
    </row>
    <row r="511" spans="1:4">
      <c r="A511" s="184"/>
      <c r="D511" s="164"/>
    </row>
    <row r="512" spans="1:4">
      <c r="A512" s="184"/>
      <c r="D512" s="164"/>
    </row>
    <row r="513" spans="1:4">
      <c r="A513" s="184"/>
      <c r="D513" s="164"/>
    </row>
    <row r="514" spans="1:4">
      <c r="A514" s="184"/>
      <c r="D514" s="164"/>
    </row>
    <row r="515" spans="1:4">
      <c r="A515" s="184"/>
      <c r="D515" s="164"/>
    </row>
    <row r="516" spans="1:4">
      <c r="A516" s="184"/>
      <c r="D516" s="164"/>
    </row>
    <row r="517" spans="1:4">
      <c r="A517" s="184"/>
      <c r="D517" s="164"/>
    </row>
    <row r="518" spans="1:4">
      <c r="A518" s="184"/>
      <c r="D518" s="164"/>
    </row>
    <row r="519" spans="1:4">
      <c r="A519" s="184"/>
      <c r="D519" s="164"/>
    </row>
    <row r="520" spans="1:4">
      <c r="A520" s="184"/>
      <c r="D520" s="164"/>
    </row>
    <row r="521" spans="1:4">
      <c r="A521" s="184"/>
      <c r="D521" s="164"/>
    </row>
    <row r="522" spans="1:4">
      <c r="A522" s="184"/>
      <c r="D522" s="164"/>
    </row>
    <row r="523" spans="1:4">
      <c r="A523" s="184"/>
      <c r="D523" s="164"/>
    </row>
    <row r="524" spans="1:4">
      <c r="A524" s="184"/>
      <c r="D524" s="164"/>
    </row>
    <row r="525" spans="1:4">
      <c r="A525" s="184"/>
      <c r="D525" s="164"/>
    </row>
    <row r="526" spans="1:4">
      <c r="A526" s="184"/>
      <c r="D526" s="164"/>
    </row>
    <row r="527" spans="1:4">
      <c r="A527" s="184"/>
      <c r="D527" s="164"/>
    </row>
    <row r="528" spans="1:4">
      <c r="A528" s="184"/>
      <c r="D528" s="164"/>
    </row>
    <row r="529" spans="1:4">
      <c r="A529" s="184"/>
      <c r="D529" s="164"/>
    </row>
    <row r="530" spans="1:4">
      <c r="A530" s="184"/>
      <c r="D530" s="164"/>
    </row>
    <row r="531" spans="1:4">
      <c r="A531" s="184"/>
      <c r="D531" s="164"/>
    </row>
    <row r="532" spans="1:4">
      <c r="A532" s="184"/>
      <c r="D532" s="164"/>
    </row>
    <row r="533" spans="1:4">
      <c r="A533" s="184"/>
      <c r="D533" s="164"/>
    </row>
    <row r="534" spans="1:4">
      <c r="A534" s="184"/>
      <c r="D534" s="164"/>
    </row>
    <row r="535" spans="1:4">
      <c r="A535" s="184"/>
      <c r="D535" s="164"/>
    </row>
    <row r="536" spans="1:4">
      <c r="A536" s="184"/>
      <c r="D536" s="164"/>
    </row>
    <row r="537" spans="1:4">
      <c r="A537" s="184"/>
      <c r="D537" s="164"/>
    </row>
    <row r="538" spans="1:4">
      <c r="A538" s="184"/>
      <c r="D538" s="164"/>
    </row>
    <row r="539" spans="1:4">
      <c r="A539" s="184"/>
      <c r="D539" s="164"/>
    </row>
    <row r="540" spans="1:4">
      <c r="A540" s="184"/>
      <c r="D540" s="164"/>
    </row>
    <row r="541" spans="1:4">
      <c r="A541" s="184"/>
      <c r="D541" s="164"/>
    </row>
    <row r="542" spans="1:4">
      <c r="A542" s="184"/>
      <c r="D542" s="164"/>
    </row>
    <row r="543" spans="1:4">
      <c r="A543" s="184"/>
      <c r="D543" s="164"/>
    </row>
    <row r="544" spans="1:4">
      <c r="A544" s="184"/>
      <c r="D544" s="164"/>
    </row>
    <row r="545" spans="1:4">
      <c r="A545" s="184"/>
      <c r="D545" s="164"/>
    </row>
    <row r="546" spans="1:4">
      <c r="A546" s="184"/>
      <c r="D546" s="164"/>
    </row>
    <row r="547" spans="1:4">
      <c r="A547" s="184"/>
      <c r="D547" s="164"/>
    </row>
    <row r="548" spans="1:4">
      <c r="A548" s="184"/>
      <c r="D548" s="164"/>
    </row>
    <row r="549" spans="1:4">
      <c r="A549" s="184"/>
      <c r="D549" s="164"/>
    </row>
    <row r="550" spans="1:4">
      <c r="A550" s="184"/>
      <c r="D550" s="164"/>
    </row>
    <row r="551" spans="1:4">
      <c r="A551" s="184"/>
      <c r="D551" s="164"/>
    </row>
    <row r="552" spans="1:4">
      <c r="A552" s="184"/>
      <c r="D552" s="164"/>
    </row>
    <row r="553" spans="1:4">
      <c r="A553" s="184"/>
      <c r="D553" s="164"/>
    </row>
    <row r="554" spans="1:4">
      <c r="A554" s="184"/>
      <c r="D554" s="164"/>
    </row>
    <row r="555" spans="1:4">
      <c r="A555" s="184"/>
      <c r="D555" s="164"/>
    </row>
    <row r="556" spans="1:4">
      <c r="A556" s="184"/>
      <c r="D556" s="164"/>
    </row>
    <row r="557" spans="1:4">
      <c r="A557" s="184"/>
      <c r="D557" s="164"/>
    </row>
    <row r="558" spans="1:4">
      <c r="A558" s="184"/>
      <c r="D558" s="164"/>
    </row>
    <row r="559" spans="1:4">
      <c r="A559" s="184"/>
      <c r="D559" s="164"/>
    </row>
    <row r="560" spans="1:4">
      <c r="A560" s="184"/>
      <c r="D560" s="164"/>
    </row>
    <row r="561" spans="1:4">
      <c r="A561" s="184"/>
      <c r="D561" s="164"/>
    </row>
    <row r="562" spans="1:4">
      <c r="A562" s="184"/>
      <c r="D562" s="164"/>
    </row>
    <row r="563" spans="1:4">
      <c r="A563" s="184"/>
      <c r="D563" s="164"/>
    </row>
    <row r="564" spans="1:4">
      <c r="A564" s="184"/>
      <c r="D564" s="164"/>
    </row>
    <row r="565" spans="1:4">
      <c r="A565" s="184"/>
      <c r="D565" s="164"/>
    </row>
    <row r="566" spans="1:4">
      <c r="A566" s="184"/>
      <c r="D566" s="164"/>
    </row>
    <row r="567" spans="1:4">
      <c r="A567" s="184"/>
      <c r="D567" s="164"/>
    </row>
    <row r="568" spans="1:4">
      <c r="A568" s="184"/>
      <c r="D568" s="164"/>
    </row>
    <row r="569" spans="1:4">
      <c r="A569" s="184"/>
      <c r="D569" s="164"/>
    </row>
    <row r="570" spans="1:4">
      <c r="A570" s="184"/>
      <c r="D570" s="164"/>
    </row>
    <row r="571" spans="1:4">
      <c r="A571" s="184"/>
      <c r="D571" s="164"/>
    </row>
    <row r="572" spans="1:4">
      <c r="A572" s="184"/>
      <c r="D572" s="164"/>
    </row>
    <row r="573" spans="1:4">
      <c r="A573" s="184"/>
      <c r="D573" s="164"/>
    </row>
    <row r="574" spans="1:4">
      <c r="A574" s="184"/>
      <c r="D574" s="164"/>
    </row>
    <row r="575" spans="1:4">
      <c r="A575" s="184"/>
      <c r="D575" s="164"/>
    </row>
    <row r="576" spans="1:4">
      <c r="A576" s="184"/>
      <c r="D576" s="164"/>
    </row>
    <row r="577" spans="1:4">
      <c r="A577" s="184"/>
      <c r="D577" s="164"/>
    </row>
    <row r="578" spans="1:4">
      <c r="A578" s="184"/>
      <c r="D578" s="164"/>
    </row>
    <row r="579" spans="1:4">
      <c r="A579" s="184"/>
      <c r="D579" s="164"/>
    </row>
    <row r="580" spans="1:4">
      <c r="A580" s="184"/>
      <c r="D580" s="164"/>
    </row>
    <row r="581" spans="1:4">
      <c r="A581" s="184"/>
      <c r="D581" s="164"/>
    </row>
    <row r="582" spans="1:4">
      <c r="A582" s="184"/>
      <c r="D582" s="164"/>
    </row>
    <row r="583" spans="1:4">
      <c r="A583" s="184"/>
      <c r="D583" s="164"/>
    </row>
    <row r="584" spans="1:4">
      <c r="A584" s="184"/>
      <c r="D584" s="164"/>
    </row>
    <row r="585" spans="1:4">
      <c r="A585" s="184"/>
      <c r="D585" s="164"/>
    </row>
    <row r="586" spans="1:4">
      <c r="A586" s="184"/>
      <c r="D586" s="164"/>
    </row>
    <row r="587" spans="1:4">
      <c r="A587" s="184"/>
      <c r="D587" s="164"/>
    </row>
    <row r="588" spans="1:4">
      <c r="A588" s="184"/>
      <c r="D588" s="164"/>
    </row>
    <row r="589" spans="1:4">
      <c r="A589" s="184"/>
      <c r="D589" s="164"/>
    </row>
    <row r="590" spans="1:4">
      <c r="A590" s="184"/>
      <c r="D590" s="164"/>
    </row>
    <row r="591" spans="1:4">
      <c r="A591" s="184"/>
      <c r="D591" s="164"/>
    </row>
    <row r="592" spans="1:4">
      <c r="A592" s="184"/>
      <c r="D592" s="164"/>
    </row>
    <row r="593" spans="1:4">
      <c r="A593" s="184"/>
      <c r="D593" s="164"/>
    </row>
    <row r="594" spans="1:4">
      <c r="A594" s="184"/>
      <c r="D594" s="164"/>
    </row>
    <row r="595" spans="1:4">
      <c r="A595" s="184"/>
      <c r="D595" s="164"/>
    </row>
    <row r="596" spans="1:4">
      <c r="A596" s="184"/>
      <c r="D596" s="164"/>
    </row>
    <row r="597" spans="1:4">
      <c r="A597" s="184"/>
      <c r="D597" s="164"/>
    </row>
    <row r="598" spans="1:4">
      <c r="A598" s="184"/>
      <c r="D598" s="164"/>
    </row>
    <row r="599" spans="1:4">
      <c r="A599" s="184"/>
      <c r="D599" s="164"/>
    </row>
    <row r="600" spans="1:4">
      <c r="A600" s="184"/>
      <c r="D600" s="164"/>
    </row>
    <row r="601" spans="1:4">
      <c r="A601" s="184"/>
      <c r="D601" s="164"/>
    </row>
    <row r="602" spans="1:4">
      <c r="A602" s="184"/>
      <c r="D602" s="164"/>
    </row>
    <row r="603" spans="1:4">
      <c r="A603" s="184"/>
      <c r="D603" s="164"/>
    </row>
    <row r="604" spans="1:4">
      <c r="A604" s="184"/>
      <c r="D604" s="164"/>
    </row>
    <row r="605" spans="1:4">
      <c r="A605" s="184"/>
      <c r="D605" s="164"/>
    </row>
    <row r="606" spans="1:4">
      <c r="A606" s="184"/>
      <c r="D606" s="164"/>
    </row>
    <row r="607" spans="1:4">
      <c r="A607" s="184"/>
      <c r="D607" s="164"/>
    </row>
    <row r="608" spans="1:4">
      <c r="A608" s="184"/>
      <c r="D608" s="164"/>
    </row>
    <row r="609" spans="1:4">
      <c r="A609" s="184"/>
      <c r="D609" s="164"/>
    </row>
    <row r="610" spans="1:4">
      <c r="A610" s="184"/>
      <c r="D610" s="164"/>
    </row>
    <row r="611" spans="1:4">
      <c r="A611" s="184"/>
      <c r="D611" s="164"/>
    </row>
    <row r="612" spans="1:4">
      <c r="A612" s="184"/>
      <c r="D612" s="164"/>
    </row>
    <row r="613" spans="1:4">
      <c r="A613" s="184"/>
      <c r="D613" s="164"/>
    </row>
    <row r="614" spans="1:4">
      <c r="A614" s="184"/>
      <c r="D614" s="164"/>
    </row>
    <row r="615" spans="1:4">
      <c r="A615" s="184"/>
      <c r="D615" s="164"/>
    </row>
    <row r="616" spans="1:4">
      <c r="A616" s="184"/>
      <c r="D616" s="164"/>
    </row>
    <row r="617" spans="1:4">
      <c r="A617" s="184"/>
      <c r="D617" s="164"/>
    </row>
    <row r="618" spans="1:4">
      <c r="A618" s="184"/>
      <c r="D618" s="164"/>
    </row>
    <row r="619" spans="1:4">
      <c r="A619" s="184"/>
      <c r="D619" s="164"/>
    </row>
    <row r="620" spans="1:4">
      <c r="A620" s="184"/>
      <c r="D620" s="164"/>
    </row>
    <row r="621" spans="1:4">
      <c r="A621" s="184"/>
      <c r="D621" s="164"/>
    </row>
    <row r="622" spans="1:4">
      <c r="A622" s="184"/>
      <c r="D622" s="164"/>
    </row>
    <row r="623" spans="1:4">
      <c r="A623" s="184"/>
      <c r="D623" s="164"/>
    </row>
    <row r="624" spans="1:4">
      <c r="A624" s="184"/>
      <c r="D624" s="164"/>
    </row>
    <row r="625" spans="1:4">
      <c r="A625" s="184"/>
      <c r="D625" s="164"/>
    </row>
    <row r="626" spans="1:4">
      <c r="A626" s="184"/>
      <c r="D626" s="164"/>
    </row>
    <row r="627" spans="1:4">
      <c r="A627" s="184"/>
      <c r="D627" s="164"/>
    </row>
    <row r="628" spans="1:4">
      <c r="A628" s="184"/>
      <c r="D628" s="164"/>
    </row>
    <row r="629" spans="1:4">
      <c r="A629" s="184"/>
      <c r="D629" s="164"/>
    </row>
    <row r="630" spans="1:4">
      <c r="A630" s="184"/>
      <c r="D630" s="164"/>
    </row>
    <row r="631" spans="1:4">
      <c r="A631" s="184"/>
      <c r="D631" s="164"/>
    </row>
    <row r="632" spans="1:4">
      <c r="A632" s="184"/>
      <c r="D632" s="164"/>
    </row>
    <row r="633" spans="1:4">
      <c r="A633" s="184"/>
      <c r="D633" s="164"/>
    </row>
    <row r="634" spans="1:4">
      <c r="A634" s="184"/>
      <c r="D634" s="164"/>
    </row>
    <row r="635" spans="1:4">
      <c r="A635" s="184"/>
      <c r="D635" s="164"/>
    </row>
    <row r="636" spans="1:4">
      <c r="A636" s="184"/>
      <c r="D636" s="164"/>
    </row>
    <row r="637" spans="1:4">
      <c r="A637" s="184"/>
      <c r="D637" s="164"/>
    </row>
    <row r="638" spans="1:4">
      <c r="A638" s="184"/>
      <c r="D638" s="164"/>
    </row>
    <row r="639" spans="1:4">
      <c r="A639" s="184"/>
      <c r="D639" s="164"/>
    </row>
    <row r="640" spans="1:4">
      <c r="A640" s="184"/>
      <c r="D640" s="164"/>
    </row>
    <row r="641" spans="1:4">
      <c r="A641" s="184"/>
      <c r="D641" s="164"/>
    </row>
    <row r="642" spans="1:4">
      <c r="A642" s="184"/>
      <c r="D642" s="164"/>
    </row>
    <row r="643" spans="1:4">
      <c r="A643" s="184"/>
      <c r="D643" s="164"/>
    </row>
    <row r="644" spans="1:4">
      <c r="A644" s="184"/>
      <c r="D644" s="164"/>
    </row>
    <row r="645" spans="1:4">
      <c r="A645" s="184"/>
      <c r="D645" s="164"/>
    </row>
    <row r="646" spans="1:4">
      <c r="A646" s="184"/>
      <c r="D646" s="164"/>
    </row>
    <row r="647" spans="1:4">
      <c r="A647" s="184"/>
      <c r="D647" s="164"/>
    </row>
    <row r="648" spans="1:4">
      <c r="A648" s="184"/>
      <c r="D648" s="164"/>
    </row>
    <row r="649" spans="1:4">
      <c r="A649" s="184"/>
      <c r="D649" s="164"/>
    </row>
    <row r="650" spans="1:4">
      <c r="A650" s="184"/>
      <c r="D650" s="164"/>
    </row>
    <row r="651" spans="1:4">
      <c r="A651" s="184"/>
      <c r="D651" s="164"/>
    </row>
    <row r="652" spans="1:4">
      <c r="A652" s="184"/>
      <c r="D652" s="164"/>
    </row>
    <row r="653" spans="1:4">
      <c r="A653" s="184"/>
      <c r="D653" s="164"/>
    </row>
    <row r="654" spans="1:4">
      <c r="A654" s="184"/>
      <c r="D654" s="164"/>
    </row>
    <row r="655" spans="1:4">
      <c r="A655" s="184"/>
      <c r="D655" s="164"/>
    </row>
    <row r="656" spans="1:4">
      <c r="A656" s="184"/>
      <c r="D656" s="164"/>
    </row>
    <row r="657" spans="1:4">
      <c r="A657" s="184"/>
      <c r="D657" s="164"/>
    </row>
    <row r="658" spans="1:4">
      <c r="A658" s="184"/>
      <c r="D658" s="164"/>
    </row>
    <row r="659" spans="1:4">
      <c r="A659" s="184"/>
      <c r="D659" s="164"/>
    </row>
    <row r="660" spans="1:4">
      <c r="A660" s="184"/>
      <c r="D660" s="164"/>
    </row>
    <row r="661" spans="1:4">
      <c r="A661" s="184"/>
      <c r="D661" s="164"/>
    </row>
    <row r="662" spans="1:4">
      <c r="A662" s="184"/>
      <c r="D662" s="164"/>
    </row>
    <row r="663" spans="1:4">
      <c r="A663" s="184"/>
      <c r="D663" s="164"/>
    </row>
    <row r="664" spans="1:4">
      <c r="A664" s="184"/>
      <c r="D664" s="164"/>
    </row>
    <row r="665" spans="1:4">
      <c r="A665" s="184"/>
      <c r="D665" s="164"/>
    </row>
    <row r="666" spans="1:4">
      <c r="A666" s="184"/>
      <c r="D666" s="164"/>
    </row>
    <row r="667" spans="1:4">
      <c r="A667" s="184"/>
      <c r="D667" s="164"/>
    </row>
    <row r="668" spans="1:4">
      <c r="A668" s="184"/>
      <c r="D668" s="164"/>
    </row>
    <row r="669" spans="1:4">
      <c r="A669" s="184"/>
      <c r="D669" s="164"/>
    </row>
    <row r="670" spans="1:4">
      <c r="A670" s="184"/>
      <c r="D670" s="164"/>
    </row>
    <row r="671" spans="1:4">
      <c r="A671" s="184"/>
      <c r="D671" s="164"/>
    </row>
    <row r="672" spans="1:4">
      <c r="A672" s="184"/>
      <c r="D672" s="164"/>
    </row>
    <row r="673" spans="1:4">
      <c r="A673" s="184"/>
      <c r="D673" s="164"/>
    </row>
    <row r="674" spans="1:4">
      <c r="A674" s="184"/>
      <c r="D674" s="164"/>
    </row>
    <row r="675" spans="1:4">
      <c r="A675" s="184"/>
      <c r="D675" s="164"/>
    </row>
    <row r="676" spans="1:4">
      <c r="A676" s="184"/>
      <c r="D676" s="164"/>
    </row>
    <row r="677" spans="1:4">
      <c r="A677" s="184"/>
      <c r="D677" s="164"/>
    </row>
    <row r="678" spans="1:4">
      <c r="A678" s="184"/>
      <c r="D678" s="164"/>
    </row>
    <row r="679" spans="1:4">
      <c r="A679" s="184"/>
      <c r="D679" s="164"/>
    </row>
    <row r="680" spans="1:4">
      <c r="A680" s="184"/>
      <c r="D680" s="164"/>
    </row>
    <row r="681" spans="1:4">
      <c r="A681" s="184"/>
      <c r="D681" s="164"/>
    </row>
    <row r="682" spans="1:4">
      <c r="A682" s="184"/>
      <c r="D682" s="164"/>
    </row>
    <row r="683" spans="1:4">
      <c r="A683" s="184"/>
      <c r="D683" s="164"/>
    </row>
    <row r="684" spans="1:4">
      <c r="A684" s="184"/>
      <c r="D684" s="164"/>
    </row>
    <row r="685" spans="1:4">
      <c r="A685" s="184"/>
      <c r="D685" s="164"/>
    </row>
    <row r="686" spans="1:4">
      <c r="A686" s="184"/>
      <c r="D686" s="164"/>
    </row>
    <row r="687" spans="1:4">
      <c r="A687" s="184"/>
      <c r="D687" s="164"/>
    </row>
    <row r="688" spans="1:4">
      <c r="A688" s="184"/>
      <c r="D688" s="164"/>
    </row>
    <row r="689" spans="1:4">
      <c r="A689" s="184"/>
      <c r="D689" s="164"/>
    </row>
    <row r="690" spans="1:4">
      <c r="A690" s="184"/>
      <c r="D690" s="164"/>
    </row>
    <row r="691" spans="1:4">
      <c r="A691" s="184"/>
      <c r="D691" s="164"/>
    </row>
    <row r="692" spans="1:4">
      <c r="A692" s="184"/>
      <c r="D692" s="164"/>
    </row>
    <row r="693" spans="1:4">
      <c r="A693" s="184"/>
      <c r="D693" s="164"/>
    </row>
    <row r="694" spans="1:4">
      <c r="A694" s="184"/>
      <c r="D694" s="164"/>
    </row>
    <row r="695" spans="1:4">
      <c r="A695" s="184"/>
      <c r="D695" s="164"/>
    </row>
    <row r="696" spans="1:4">
      <c r="A696" s="184"/>
      <c r="D696" s="164"/>
    </row>
    <row r="697" spans="1:4">
      <c r="A697" s="184"/>
      <c r="D697" s="164"/>
    </row>
    <row r="698" spans="1:4">
      <c r="A698" s="184"/>
      <c r="D698" s="164"/>
    </row>
    <row r="699" spans="1:4">
      <c r="A699" s="184"/>
      <c r="D699" s="164"/>
    </row>
    <row r="700" spans="1:4">
      <c r="A700" s="184"/>
      <c r="D700" s="164"/>
    </row>
    <row r="701" spans="1:4">
      <c r="A701" s="184"/>
      <c r="D701" s="164"/>
    </row>
    <row r="702" spans="1:4">
      <c r="A702" s="184"/>
      <c r="D702" s="164"/>
    </row>
    <row r="703" spans="1:4">
      <c r="A703" s="184"/>
      <c r="D703" s="164"/>
    </row>
    <row r="704" spans="1:4">
      <c r="A704" s="184"/>
      <c r="D704" s="164"/>
    </row>
    <row r="705" spans="1:4">
      <c r="A705" s="184"/>
      <c r="D705" s="164"/>
    </row>
    <row r="706" spans="1:4">
      <c r="A706" s="184"/>
      <c r="D706" s="164"/>
    </row>
    <row r="707" spans="1:4">
      <c r="A707" s="184"/>
      <c r="D707" s="164"/>
    </row>
    <row r="708" spans="1:4">
      <c r="A708" s="184"/>
      <c r="D708" s="164"/>
    </row>
    <row r="709" spans="1:4">
      <c r="A709" s="184"/>
      <c r="D709" s="164"/>
    </row>
    <row r="710" spans="1:4">
      <c r="A710" s="184"/>
      <c r="D710" s="164"/>
    </row>
    <row r="711" spans="1:4">
      <c r="A711" s="184"/>
      <c r="D711" s="164"/>
    </row>
    <row r="712" spans="1:4">
      <c r="A712" s="184"/>
      <c r="D712" s="164"/>
    </row>
    <row r="713" spans="1:4">
      <c r="A713" s="184"/>
      <c r="D713" s="164"/>
    </row>
    <row r="714" spans="1:4">
      <c r="A714" s="184"/>
      <c r="D714" s="164"/>
    </row>
    <row r="715" spans="1:4">
      <c r="A715" s="184"/>
      <c r="D715" s="164"/>
    </row>
    <row r="716" spans="1:4">
      <c r="A716" s="184"/>
      <c r="D716" s="164"/>
    </row>
    <row r="717" spans="1:4">
      <c r="A717" s="184"/>
      <c r="D717" s="164"/>
    </row>
    <row r="718" spans="1:4">
      <c r="A718" s="184"/>
      <c r="D718" s="164"/>
    </row>
    <row r="719" spans="1:4">
      <c r="A719" s="184"/>
      <c r="D719" s="164"/>
    </row>
    <row r="720" spans="1:4">
      <c r="A720" s="184"/>
      <c r="D720" s="164"/>
    </row>
    <row r="721" spans="1:4">
      <c r="A721" s="184"/>
      <c r="D721" s="164"/>
    </row>
    <row r="722" spans="1:4">
      <c r="A722" s="184"/>
      <c r="D722" s="164"/>
    </row>
    <row r="723" spans="1:4">
      <c r="A723" s="184"/>
      <c r="D723" s="164"/>
    </row>
    <row r="724" spans="1:4">
      <c r="A724" s="184"/>
      <c r="D724" s="164"/>
    </row>
    <row r="725" spans="1:4">
      <c r="A725" s="184"/>
      <c r="D725" s="164"/>
    </row>
    <row r="726" spans="1:4">
      <c r="A726" s="184"/>
      <c r="D726" s="164"/>
    </row>
    <row r="727" spans="1:4">
      <c r="A727" s="184"/>
      <c r="D727" s="164"/>
    </row>
    <row r="728" spans="1:4">
      <c r="A728" s="184"/>
      <c r="D728" s="164"/>
    </row>
    <row r="729" spans="1:4">
      <c r="A729" s="184"/>
      <c r="D729" s="164"/>
    </row>
    <row r="730" spans="1:4">
      <c r="A730" s="184"/>
      <c r="D730" s="164"/>
    </row>
    <row r="731" spans="1:4">
      <c r="A731" s="184"/>
      <c r="D731" s="164"/>
    </row>
    <row r="732" spans="1:4">
      <c r="A732" s="184"/>
      <c r="D732" s="164"/>
    </row>
    <row r="733" spans="1:4">
      <c r="A733" s="184"/>
      <c r="D733" s="164"/>
    </row>
    <row r="734" spans="1:4">
      <c r="A734" s="184"/>
      <c r="D734" s="164"/>
    </row>
    <row r="735" spans="1:4">
      <c r="A735" s="184"/>
      <c r="D735" s="164"/>
    </row>
    <row r="736" spans="1:4">
      <c r="A736" s="184"/>
      <c r="D736" s="164"/>
    </row>
    <row r="737" spans="1:4">
      <c r="A737" s="184"/>
      <c r="D737" s="164"/>
    </row>
    <row r="738" spans="1:4">
      <c r="A738" s="184"/>
      <c r="D738" s="164"/>
    </row>
    <row r="739" spans="1:4">
      <c r="A739" s="184"/>
      <c r="D739" s="164"/>
    </row>
    <row r="740" spans="1:4">
      <c r="A740" s="184"/>
      <c r="D740" s="164"/>
    </row>
    <row r="741" spans="1:4">
      <c r="A741" s="184"/>
      <c r="D741" s="164"/>
    </row>
    <row r="742" spans="1:4">
      <c r="A742" s="184"/>
      <c r="D742" s="164"/>
    </row>
    <row r="743" spans="1:4">
      <c r="A743" s="184"/>
      <c r="D743" s="164"/>
    </row>
    <row r="744" spans="1:4">
      <c r="A744" s="184"/>
      <c r="D744" s="164"/>
    </row>
    <row r="745" spans="1:4">
      <c r="A745" s="184"/>
      <c r="D745" s="164"/>
    </row>
    <row r="746" spans="1:4">
      <c r="A746" s="184"/>
      <c r="D746" s="164"/>
    </row>
    <row r="747" spans="1:4">
      <c r="A747" s="184"/>
      <c r="D747" s="164"/>
    </row>
    <row r="748" spans="1:4">
      <c r="A748" s="184"/>
      <c r="D748" s="164"/>
    </row>
    <row r="749" spans="1:4">
      <c r="A749" s="184"/>
      <c r="D749" s="164"/>
    </row>
    <row r="750" spans="1:4">
      <c r="A750" s="184"/>
      <c r="D750" s="164"/>
    </row>
    <row r="751" spans="1:4">
      <c r="A751" s="184"/>
      <c r="D751" s="164"/>
    </row>
    <row r="752" spans="1:4">
      <c r="A752" s="184"/>
      <c r="D752" s="164"/>
    </row>
    <row r="753" spans="1:4">
      <c r="A753" s="184"/>
      <c r="D753" s="164"/>
    </row>
    <row r="754" spans="1:4">
      <c r="A754" s="184"/>
      <c r="D754" s="164"/>
    </row>
    <row r="755" spans="1:4">
      <c r="A755" s="184"/>
      <c r="D755" s="164"/>
    </row>
    <row r="756" spans="1:4">
      <c r="A756" s="184"/>
      <c r="D756" s="164"/>
    </row>
    <row r="757" spans="1:4">
      <c r="A757" s="184"/>
      <c r="D757" s="164"/>
    </row>
    <row r="758" spans="1:4">
      <c r="A758" s="184"/>
      <c r="D758" s="164"/>
    </row>
    <row r="759" spans="1:4">
      <c r="A759" s="184"/>
      <c r="D759" s="164"/>
    </row>
    <row r="760" spans="1:4">
      <c r="A760" s="184"/>
      <c r="D760" s="164"/>
    </row>
    <row r="761" spans="1:4">
      <c r="A761" s="184"/>
      <c r="D761" s="164"/>
    </row>
    <row r="762" spans="1:4">
      <c r="A762" s="184"/>
      <c r="D762" s="164"/>
    </row>
    <row r="763" spans="1:4">
      <c r="A763" s="184"/>
      <c r="D763" s="164"/>
    </row>
    <row r="764" spans="1:4">
      <c r="A764" s="184"/>
      <c r="D764" s="164"/>
    </row>
    <row r="765" spans="1:4">
      <c r="A765" s="184"/>
      <c r="D765" s="164"/>
    </row>
    <row r="766" spans="1:4">
      <c r="A766" s="184"/>
      <c r="D766" s="164"/>
    </row>
    <row r="767" spans="1:4">
      <c r="A767" s="184"/>
      <c r="D767" s="164"/>
    </row>
    <row r="768" spans="1:4">
      <c r="A768" s="184"/>
      <c r="D768" s="164"/>
    </row>
    <row r="769" spans="1:4">
      <c r="A769" s="184"/>
      <c r="D769" s="164"/>
    </row>
    <row r="770" spans="1:4">
      <c r="A770" s="184"/>
      <c r="D770" s="164"/>
    </row>
    <row r="771" spans="1:4">
      <c r="A771" s="184"/>
      <c r="D771" s="164"/>
    </row>
    <row r="772" spans="1:4">
      <c r="A772" s="184"/>
      <c r="D772" s="164"/>
    </row>
    <row r="773" spans="1:4">
      <c r="A773" s="184"/>
      <c r="D773" s="164"/>
    </row>
    <row r="774" spans="1:4">
      <c r="A774" s="184"/>
      <c r="D774" s="164"/>
    </row>
    <row r="775" spans="1:4">
      <c r="A775" s="184"/>
      <c r="D775" s="164"/>
    </row>
    <row r="776" spans="1:4">
      <c r="A776" s="184"/>
      <c r="D776" s="164"/>
    </row>
    <row r="777" spans="1:4">
      <c r="A777" s="184"/>
      <c r="D777" s="164"/>
    </row>
    <row r="778" spans="1:4">
      <c r="A778" s="184"/>
      <c r="D778" s="164"/>
    </row>
    <row r="779" spans="1:4">
      <c r="A779" s="184"/>
      <c r="D779" s="164"/>
    </row>
    <row r="780" spans="1:4">
      <c r="A780" s="184"/>
      <c r="D780" s="164"/>
    </row>
    <row r="781" spans="1:4">
      <c r="A781" s="184"/>
      <c r="D781" s="164"/>
    </row>
    <row r="782" spans="1:4">
      <c r="A782" s="184"/>
      <c r="D782" s="164"/>
    </row>
    <row r="783" spans="1:4">
      <c r="A783" s="184"/>
      <c r="D783" s="164"/>
    </row>
    <row r="784" spans="1:4">
      <c r="A784" s="184"/>
      <c r="D784" s="164"/>
    </row>
    <row r="785" spans="1:4">
      <c r="A785" s="184"/>
      <c r="D785" s="164"/>
    </row>
    <row r="786" spans="1:4">
      <c r="A786" s="184"/>
      <c r="D786" s="164"/>
    </row>
    <row r="787" spans="1:4">
      <c r="A787" s="184"/>
      <c r="D787" s="164"/>
    </row>
    <row r="788" spans="1:4">
      <c r="A788" s="184"/>
      <c r="D788" s="164"/>
    </row>
    <row r="789" spans="1:4">
      <c r="A789" s="184"/>
      <c r="D789" s="164"/>
    </row>
    <row r="790" spans="1:4">
      <c r="A790" s="184"/>
      <c r="D790" s="164"/>
    </row>
    <row r="791" spans="1:4">
      <c r="A791" s="184"/>
      <c r="D791" s="164"/>
    </row>
    <row r="792" spans="1:4">
      <c r="A792" s="184"/>
      <c r="D792" s="164"/>
    </row>
    <row r="793" spans="1:4">
      <c r="A793" s="184"/>
      <c r="D793" s="164"/>
    </row>
    <row r="794" spans="1:4">
      <c r="A794" s="184"/>
      <c r="D794" s="164"/>
    </row>
    <row r="795" spans="1:4">
      <c r="A795" s="184"/>
      <c r="D795" s="164"/>
    </row>
    <row r="796" spans="1:4">
      <c r="A796" s="184"/>
      <c r="D796" s="164"/>
    </row>
    <row r="797" spans="1:4">
      <c r="A797" s="184"/>
      <c r="D797" s="164"/>
    </row>
    <row r="798" spans="1:4">
      <c r="A798" s="184"/>
      <c r="D798" s="164"/>
    </row>
    <row r="799" spans="1:4">
      <c r="A799" s="184"/>
      <c r="D799" s="164"/>
    </row>
    <row r="800" spans="1:4">
      <c r="A800" s="184"/>
      <c r="D800" s="164"/>
    </row>
    <row r="801" spans="1:4">
      <c r="A801" s="184"/>
      <c r="D801" s="164"/>
    </row>
    <row r="802" spans="1:4">
      <c r="A802" s="184"/>
      <c r="D802" s="164"/>
    </row>
    <row r="803" spans="1:4">
      <c r="A803" s="184"/>
      <c r="D803" s="164"/>
    </row>
    <row r="804" spans="1:4">
      <c r="A804" s="184"/>
      <c r="D804" s="164"/>
    </row>
    <row r="805" spans="1:4">
      <c r="A805" s="184"/>
      <c r="D805" s="164"/>
    </row>
    <row r="806" spans="1:4">
      <c r="A806" s="184"/>
      <c r="D806" s="164"/>
    </row>
    <row r="807" spans="1:4">
      <c r="A807" s="184"/>
      <c r="D807" s="164"/>
    </row>
    <row r="808" spans="1:4">
      <c r="A808" s="184"/>
      <c r="D808" s="164"/>
    </row>
    <row r="809" spans="1:4">
      <c r="A809" s="184"/>
      <c r="D809" s="164"/>
    </row>
    <row r="810" spans="1:4">
      <c r="A810" s="184"/>
      <c r="D810" s="164"/>
    </row>
    <row r="811" spans="1:4">
      <c r="A811" s="184"/>
      <c r="D811" s="164"/>
    </row>
    <row r="812" spans="1:4">
      <c r="A812" s="184"/>
      <c r="D812" s="164"/>
    </row>
    <row r="813" spans="1:4">
      <c r="A813" s="184"/>
      <c r="D813" s="164"/>
    </row>
    <row r="814" spans="1:4">
      <c r="A814" s="184"/>
      <c r="D814" s="164"/>
    </row>
    <row r="815" spans="1:4">
      <c r="A815" s="184"/>
      <c r="D815" s="164"/>
    </row>
    <row r="816" spans="1:4">
      <c r="A816" s="184"/>
      <c r="D816" s="164"/>
    </row>
    <row r="817" spans="1:4">
      <c r="A817" s="184"/>
      <c r="D817" s="164"/>
    </row>
    <row r="818" spans="1:4">
      <c r="A818" s="184"/>
      <c r="D818" s="164"/>
    </row>
    <row r="819" spans="1:4">
      <c r="A819" s="184"/>
      <c r="D819" s="164"/>
    </row>
    <row r="820" spans="1:4">
      <c r="A820" s="184"/>
      <c r="D820" s="164"/>
    </row>
    <row r="821" spans="1:4">
      <c r="A821" s="184"/>
      <c r="D821" s="164"/>
    </row>
    <row r="822" spans="1:4">
      <c r="A822" s="184"/>
      <c r="D822" s="164"/>
    </row>
    <row r="823" spans="1:4">
      <c r="A823" s="184"/>
      <c r="D823" s="164"/>
    </row>
    <row r="824" spans="1:4">
      <c r="A824" s="184"/>
      <c r="D824" s="164"/>
    </row>
    <row r="825" spans="1:4">
      <c r="A825" s="184"/>
      <c r="D825" s="164"/>
    </row>
    <row r="826" spans="1:4">
      <c r="A826" s="184"/>
      <c r="D826" s="164"/>
    </row>
    <row r="827" spans="1:4">
      <c r="A827" s="184"/>
      <c r="D827" s="164"/>
    </row>
    <row r="828" spans="1:4">
      <c r="A828" s="184"/>
      <c r="D828" s="164"/>
    </row>
    <row r="829" spans="1:4">
      <c r="A829" s="184"/>
      <c r="D829" s="164"/>
    </row>
    <row r="830" spans="1:4">
      <c r="A830" s="184"/>
      <c r="D830" s="164"/>
    </row>
    <row r="831" spans="1:4">
      <c r="A831" s="184"/>
      <c r="D831" s="164"/>
    </row>
    <row r="832" spans="1:4">
      <c r="A832" s="184"/>
      <c r="D832" s="164"/>
    </row>
    <row r="833" spans="1:4">
      <c r="A833" s="184"/>
      <c r="D833" s="164"/>
    </row>
    <row r="834" spans="1:4">
      <c r="A834" s="184"/>
      <c r="D834" s="164"/>
    </row>
    <row r="835" spans="1:4">
      <c r="A835" s="184"/>
      <c r="D835" s="164"/>
    </row>
    <row r="836" spans="1:4">
      <c r="A836" s="184"/>
      <c r="D836" s="164"/>
    </row>
    <row r="837" spans="1:4">
      <c r="A837" s="184"/>
      <c r="D837" s="164"/>
    </row>
    <row r="838" spans="1:4">
      <c r="A838" s="184"/>
      <c r="D838" s="164"/>
    </row>
    <row r="839" spans="1:4">
      <c r="A839" s="184"/>
      <c r="D839" s="164"/>
    </row>
    <row r="840" spans="1:4">
      <c r="A840" s="184"/>
      <c r="D840" s="164"/>
    </row>
    <row r="841" spans="1:4">
      <c r="A841" s="184"/>
      <c r="D841" s="164"/>
    </row>
    <row r="842" spans="1:4">
      <c r="A842" s="184"/>
      <c r="D842" s="164"/>
    </row>
    <row r="843" spans="1:4">
      <c r="A843" s="184"/>
      <c r="D843" s="164"/>
    </row>
    <row r="844" spans="1:4">
      <c r="A844" s="184"/>
      <c r="D844" s="164"/>
    </row>
    <row r="845" spans="1:4">
      <c r="A845" s="184"/>
      <c r="D845" s="164"/>
    </row>
    <row r="846" spans="1:4">
      <c r="A846" s="184"/>
      <c r="D846" s="164"/>
    </row>
    <row r="847" spans="1:4">
      <c r="A847" s="184"/>
      <c r="D847" s="164"/>
    </row>
    <row r="848" spans="1:4">
      <c r="A848" s="184"/>
      <c r="D848" s="164"/>
    </row>
    <row r="849" spans="1:4">
      <c r="A849" s="184"/>
      <c r="D849" s="164"/>
    </row>
    <row r="850" spans="1:4">
      <c r="A850" s="184"/>
      <c r="D850" s="164"/>
    </row>
    <row r="851" spans="1:4">
      <c r="A851" s="184"/>
      <c r="D851" s="164"/>
    </row>
    <row r="852" spans="1:4">
      <c r="A852" s="184"/>
      <c r="D852" s="164"/>
    </row>
    <row r="853" spans="1:4">
      <c r="A853" s="184"/>
      <c r="D853" s="164"/>
    </row>
    <row r="854" spans="1:4">
      <c r="A854" s="184"/>
      <c r="D854" s="164"/>
    </row>
    <row r="855" spans="1:4">
      <c r="A855" s="184"/>
      <c r="D855" s="164"/>
    </row>
    <row r="856" spans="1:4">
      <c r="A856" s="184"/>
      <c r="D856" s="164"/>
    </row>
    <row r="857" spans="1:4">
      <c r="A857" s="184"/>
      <c r="D857" s="164"/>
    </row>
    <row r="858" spans="1:4">
      <c r="A858" s="184"/>
      <c r="D858" s="164"/>
    </row>
    <row r="859" spans="1:4">
      <c r="A859" s="184"/>
      <c r="D859" s="164"/>
    </row>
    <row r="860" spans="1:4">
      <c r="A860" s="184"/>
      <c r="D860" s="164"/>
    </row>
    <row r="861" spans="1:4">
      <c r="A861" s="184"/>
      <c r="D861" s="164"/>
    </row>
    <row r="862" spans="1:4">
      <c r="A862" s="184"/>
      <c r="D862" s="164"/>
    </row>
    <row r="863" spans="1:4">
      <c r="A863" s="184"/>
      <c r="D863" s="164"/>
    </row>
    <row r="864" spans="1:4">
      <c r="A864" s="184"/>
      <c r="D864" s="164"/>
    </row>
    <row r="865" spans="1:4">
      <c r="A865" s="184"/>
      <c r="D865" s="164"/>
    </row>
    <row r="866" spans="1:4">
      <c r="A866" s="184"/>
      <c r="D866" s="164"/>
    </row>
    <row r="867" spans="1:4">
      <c r="A867" s="184"/>
      <c r="D867" s="164"/>
    </row>
    <row r="868" spans="1:4">
      <c r="A868" s="184"/>
      <c r="D868" s="164"/>
    </row>
    <row r="869" spans="1:4">
      <c r="A869" s="184"/>
      <c r="D869" s="164"/>
    </row>
    <row r="870" spans="1:4">
      <c r="A870" s="184"/>
      <c r="D870" s="164"/>
    </row>
    <row r="871" spans="1:4">
      <c r="A871" s="184"/>
      <c r="D871" s="164"/>
    </row>
    <row r="872" spans="1:4">
      <c r="A872" s="184"/>
      <c r="D872" s="164"/>
    </row>
    <row r="873" spans="1:4">
      <c r="A873" s="184"/>
      <c r="D873" s="164"/>
    </row>
    <row r="874" spans="1:4">
      <c r="A874" s="184"/>
      <c r="D874" s="164"/>
    </row>
    <row r="875" spans="1:4">
      <c r="A875" s="184"/>
      <c r="D875" s="164"/>
    </row>
    <row r="876" spans="1:4">
      <c r="A876" s="184"/>
      <c r="D876" s="164"/>
    </row>
    <row r="877" spans="1:4">
      <c r="A877" s="184"/>
      <c r="D877" s="164"/>
    </row>
    <row r="878" spans="1:4">
      <c r="A878" s="184"/>
      <c r="D878" s="164"/>
    </row>
    <row r="879" spans="1:4">
      <c r="A879" s="184"/>
      <c r="D879" s="164"/>
    </row>
    <row r="880" spans="1:4">
      <c r="A880" s="184"/>
      <c r="D880" s="164"/>
    </row>
    <row r="881" spans="1:4">
      <c r="A881" s="184"/>
      <c r="D881" s="164"/>
    </row>
    <row r="882" spans="1:4">
      <c r="A882" s="184"/>
      <c r="D882" s="164"/>
    </row>
    <row r="883" spans="1:4">
      <c r="A883" s="184"/>
      <c r="D883" s="164"/>
    </row>
    <row r="884" spans="1:4">
      <c r="A884" s="184"/>
      <c r="D884" s="164"/>
    </row>
    <row r="885" spans="1:4">
      <c r="A885" s="184"/>
      <c r="D885" s="164"/>
    </row>
    <row r="886" spans="1:4">
      <c r="A886" s="184"/>
      <c r="D886" s="164"/>
    </row>
    <row r="887" spans="1:4">
      <c r="A887" s="184"/>
      <c r="D887" s="164"/>
    </row>
    <row r="888" spans="1:4">
      <c r="A888" s="184"/>
      <c r="D888" s="164"/>
    </row>
    <row r="889" spans="1:4">
      <c r="A889" s="184"/>
      <c r="D889" s="164"/>
    </row>
    <row r="890" spans="1:4">
      <c r="A890" s="184"/>
      <c r="D890" s="164"/>
    </row>
    <row r="891" spans="1:4">
      <c r="A891" s="184"/>
      <c r="D891" s="164"/>
    </row>
    <row r="892" spans="1:4">
      <c r="A892" s="184"/>
      <c r="D892" s="164"/>
    </row>
    <row r="893" spans="1:4">
      <c r="A893" s="184"/>
      <c r="D893" s="164"/>
    </row>
    <row r="894" spans="1:4">
      <c r="A894" s="184"/>
      <c r="D894" s="164"/>
    </row>
    <row r="895" spans="1:4">
      <c r="A895" s="184"/>
      <c r="D895" s="164"/>
    </row>
    <row r="896" spans="1:4">
      <c r="A896" s="184"/>
      <c r="D896" s="164"/>
    </row>
    <row r="897" spans="1:4">
      <c r="A897" s="184"/>
      <c r="D897" s="164"/>
    </row>
    <row r="898" spans="1:4">
      <c r="A898" s="184"/>
      <c r="D898" s="164"/>
    </row>
    <row r="899" spans="1:4">
      <c r="A899" s="184"/>
      <c r="D899" s="164"/>
    </row>
    <row r="900" spans="1:4">
      <c r="A900" s="184"/>
      <c r="D900" s="164"/>
    </row>
    <row r="901" spans="1:4">
      <c r="A901" s="184"/>
      <c r="D901" s="164"/>
    </row>
    <row r="902" spans="1:4">
      <c r="A902" s="184"/>
      <c r="D902" s="164"/>
    </row>
    <row r="903" spans="1:4">
      <c r="A903" s="184"/>
      <c r="D903" s="164"/>
    </row>
    <row r="904" spans="1:4">
      <c r="A904" s="184"/>
      <c r="D904" s="164"/>
    </row>
    <row r="905" spans="1:4">
      <c r="A905" s="184"/>
      <c r="D905" s="164"/>
    </row>
    <row r="906" spans="1:4">
      <c r="A906" s="184"/>
      <c r="D906" s="164"/>
    </row>
    <row r="907" spans="1:4">
      <c r="A907" s="184"/>
      <c r="D907" s="164"/>
    </row>
    <row r="908" spans="1:4">
      <c r="A908" s="184"/>
      <c r="D908" s="164"/>
    </row>
    <row r="909" spans="1:4">
      <c r="A909" s="184"/>
      <c r="D909" s="164"/>
    </row>
    <row r="910" spans="1:4">
      <c r="A910" s="184"/>
      <c r="D910" s="164"/>
    </row>
    <row r="911" spans="1:4">
      <c r="A911" s="184"/>
      <c r="D911" s="164"/>
    </row>
    <row r="912" spans="1:4">
      <c r="A912" s="184"/>
      <c r="D912" s="164"/>
    </row>
    <row r="913" spans="1:4">
      <c r="A913" s="184"/>
      <c r="D913" s="164"/>
    </row>
    <row r="914" spans="1:4">
      <c r="A914" s="184"/>
      <c r="D914" s="164"/>
    </row>
    <row r="915" spans="1:4">
      <c r="A915" s="184"/>
      <c r="D915" s="164"/>
    </row>
    <row r="916" spans="1:4">
      <c r="A916" s="184"/>
      <c r="D916" s="164"/>
    </row>
    <row r="917" spans="1:4">
      <c r="A917" s="184"/>
      <c r="D917" s="164"/>
    </row>
    <row r="918" spans="1:4">
      <c r="A918" s="184"/>
      <c r="D918" s="164"/>
    </row>
    <row r="919" spans="1:4">
      <c r="A919" s="184"/>
      <c r="D919" s="164"/>
    </row>
    <row r="920" spans="1:4">
      <c r="A920" s="184"/>
      <c r="D920" s="164"/>
    </row>
    <row r="921" spans="1:4">
      <c r="A921" s="184"/>
      <c r="D921" s="164"/>
    </row>
    <row r="922" spans="1:4">
      <c r="A922" s="184"/>
      <c r="D922" s="164"/>
    </row>
    <row r="923" spans="1:4">
      <c r="A923" s="184"/>
      <c r="D923" s="164"/>
    </row>
    <row r="924" spans="1:4">
      <c r="A924" s="184"/>
      <c r="D924" s="164"/>
    </row>
    <row r="925" spans="1:4">
      <c r="A925" s="184"/>
      <c r="D925" s="164"/>
    </row>
    <row r="926" spans="1:4">
      <c r="A926" s="184"/>
      <c r="D926" s="164"/>
    </row>
    <row r="927" spans="1:4">
      <c r="A927" s="184"/>
      <c r="D927" s="164"/>
    </row>
    <row r="928" spans="1:4">
      <c r="A928" s="184"/>
      <c r="D928" s="164"/>
    </row>
    <row r="929" spans="1:4">
      <c r="A929" s="184"/>
      <c r="D929" s="164"/>
    </row>
    <row r="930" spans="1:4">
      <c r="A930" s="184"/>
      <c r="D930" s="164"/>
    </row>
    <row r="931" spans="1:4">
      <c r="A931" s="184"/>
      <c r="D931" s="164"/>
    </row>
    <row r="932" spans="1:4">
      <c r="A932" s="184"/>
      <c r="D932" s="164"/>
    </row>
    <row r="933" spans="1:4">
      <c r="A933" s="184"/>
      <c r="D933" s="164"/>
    </row>
    <row r="934" spans="1:4">
      <c r="A934" s="184"/>
      <c r="D934" s="164"/>
    </row>
    <row r="935" spans="1:4">
      <c r="A935" s="184"/>
      <c r="D935" s="164"/>
    </row>
    <row r="936" spans="1:4">
      <c r="A936" s="184"/>
      <c r="D936" s="164"/>
    </row>
    <row r="937" spans="1:4">
      <c r="A937" s="184"/>
      <c r="D937" s="164"/>
    </row>
    <row r="938" spans="1:4">
      <c r="A938" s="184"/>
      <c r="D938" s="164"/>
    </row>
    <row r="939" spans="1:4">
      <c r="A939" s="184"/>
      <c r="D939" s="164"/>
    </row>
    <row r="940" spans="1:4">
      <c r="A940" s="184"/>
      <c r="D940" s="164"/>
    </row>
    <row r="941" spans="1:4">
      <c r="A941" s="184"/>
      <c r="D941" s="164"/>
    </row>
    <row r="942" spans="1:4">
      <c r="A942" s="184"/>
      <c r="D942" s="164"/>
    </row>
    <row r="943" spans="1:4">
      <c r="A943" s="184"/>
      <c r="D943" s="164"/>
    </row>
    <row r="944" spans="1:4">
      <c r="A944" s="184"/>
      <c r="D944" s="164"/>
    </row>
    <row r="945" spans="1:4">
      <c r="A945" s="184"/>
      <c r="D945" s="164"/>
    </row>
    <row r="946" spans="1:4">
      <c r="A946" s="184"/>
      <c r="D946" s="164"/>
    </row>
    <row r="947" spans="1:4">
      <c r="A947" s="184"/>
      <c r="D947" s="164"/>
    </row>
    <row r="948" spans="1:4">
      <c r="A948" s="184"/>
      <c r="D948" s="164"/>
    </row>
    <row r="949" spans="1:4">
      <c r="A949" s="184"/>
      <c r="D949" s="164"/>
    </row>
    <row r="950" spans="1:4">
      <c r="A950" s="184"/>
      <c r="D950" s="164"/>
    </row>
    <row r="951" spans="1:4">
      <c r="A951" s="184"/>
      <c r="D951" s="164"/>
    </row>
    <row r="952" spans="1:4">
      <c r="A952" s="184"/>
      <c r="D952" s="164"/>
    </row>
    <row r="953" spans="1:4">
      <c r="A953" s="184"/>
      <c r="D953" s="164"/>
    </row>
    <row r="954" spans="1:4">
      <c r="A954" s="184"/>
      <c r="D954" s="164"/>
    </row>
    <row r="955" spans="1:4">
      <c r="A955" s="184"/>
      <c r="D955" s="164"/>
    </row>
    <row r="956" spans="1:4">
      <c r="A956" s="184"/>
      <c r="D956" s="164"/>
    </row>
    <row r="957" spans="1:4">
      <c r="A957" s="184"/>
      <c r="D957" s="164"/>
    </row>
    <row r="958" spans="1:4">
      <c r="A958" s="184"/>
      <c r="D958" s="164"/>
    </row>
    <row r="959" spans="1:4">
      <c r="A959" s="184"/>
      <c r="D959" s="164"/>
    </row>
    <row r="960" spans="1:4">
      <c r="A960" s="184"/>
      <c r="D960" s="164"/>
    </row>
    <row r="961" spans="1:4">
      <c r="A961" s="184"/>
      <c r="D961" s="164"/>
    </row>
    <row r="962" spans="1:4">
      <c r="A962" s="184"/>
      <c r="D962" s="164"/>
    </row>
    <row r="963" spans="1:4">
      <c r="A963" s="184"/>
      <c r="D963" s="164"/>
    </row>
    <row r="964" spans="1:4">
      <c r="A964" s="184"/>
      <c r="D964" s="164"/>
    </row>
    <row r="965" spans="1:4">
      <c r="A965" s="184"/>
      <c r="D965" s="164"/>
    </row>
    <row r="966" spans="1:4">
      <c r="A966" s="184"/>
      <c r="D966" s="164"/>
    </row>
    <row r="967" spans="1:4">
      <c r="A967" s="184"/>
      <c r="D967" s="164"/>
    </row>
    <row r="968" spans="1:4">
      <c r="A968" s="184"/>
      <c r="D968" s="164"/>
    </row>
    <row r="969" spans="1:4">
      <c r="A969" s="184"/>
      <c r="D969" s="164"/>
    </row>
    <row r="970" spans="1:4">
      <c r="A970" s="184"/>
      <c r="D970" s="164"/>
    </row>
    <row r="971" spans="1:4">
      <c r="A971" s="184"/>
      <c r="D971" s="164"/>
    </row>
    <row r="972" spans="1:4">
      <c r="A972" s="184"/>
      <c r="D972" s="164"/>
    </row>
    <row r="973" spans="1:4">
      <c r="A973" s="184"/>
      <c r="D973" s="164"/>
    </row>
    <row r="974" spans="1:4">
      <c r="A974" s="184"/>
      <c r="D974" s="164"/>
    </row>
    <row r="975" spans="1:4">
      <c r="A975" s="184"/>
      <c r="D975" s="164"/>
    </row>
    <row r="976" spans="1:4">
      <c r="A976" s="184"/>
      <c r="D976" s="164"/>
    </row>
    <row r="977" spans="1:4">
      <c r="A977" s="184"/>
      <c r="D977" s="164"/>
    </row>
    <row r="978" spans="1:4">
      <c r="A978" s="184"/>
      <c r="D978" s="164"/>
    </row>
    <row r="979" spans="1:4">
      <c r="A979" s="184"/>
      <c r="D979" s="164"/>
    </row>
    <row r="980" spans="1:4">
      <c r="A980" s="184"/>
      <c r="D980" s="164"/>
    </row>
    <row r="981" spans="1:4">
      <c r="A981" s="184"/>
      <c r="D981" s="164"/>
    </row>
    <row r="982" spans="1:4">
      <c r="A982" s="184"/>
      <c r="D982" s="164"/>
    </row>
    <row r="983" spans="1:4">
      <c r="A983" s="184"/>
      <c r="D983" s="164"/>
    </row>
    <row r="984" spans="1:4">
      <c r="A984" s="184"/>
      <c r="D984" s="164"/>
    </row>
    <row r="985" spans="1:4">
      <c r="A985" s="184"/>
      <c r="D985" s="164"/>
    </row>
    <row r="986" spans="1:4">
      <c r="A986" s="184"/>
      <c r="D986" s="164"/>
    </row>
    <row r="987" spans="1:4">
      <c r="D987" s="164"/>
    </row>
    <row r="988" spans="1:4">
      <c r="D988" s="164"/>
    </row>
    <row r="989" spans="1:4">
      <c r="D989" s="164"/>
    </row>
    <row r="990" spans="1:4">
      <c r="D990" s="164"/>
    </row>
    <row r="991" spans="1:4">
      <c r="D991" s="164"/>
    </row>
    <row r="992" spans="1:4">
      <c r="D992" s="164"/>
    </row>
    <row r="993" spans="4:4">
      <c r="D993" s="164"/>
    </row>
    <row r="994" spans="4:4">
      <c r="D994" s="164"/>
    </row>
    <row r="995" spans="4:4">
      <c r="D995" s="164"/>
    </row>
    <row r="996" spans="4:4">
      <c r="D996" s="164"/>
    </row>
    <row r="997" spans="4:4">
      <c r="D997" s="164"/>
    </row>
    <row r="998" spans="4:4">
      <c r="D998" s="164"/>
    </row>
    <row r="999" spans="4:4">
      <c r="D999" s="164"/>
    </row>
    <row r="1000" spans="4:4">
      <c r="D1000" s="164"/>
    </row>
    <row r="1001" spans="4:4">
      <c r="D1001" s="164"/>
    </row>
    <row r="1002" spans="4:4">
      <c r="D1002" s="164"/>
    </row>
    <row r="1003" spans="4:4">
      <c r="D1003" s="164"/>
    </row>
    <row r="1004" spans="4:4">
      <c r="D1004" s="164"/>
    </row>
  </sheetData>
  <mergeCells count="8">
    <mergeCell ref="A9:F9"/>
    <mergeCell ref="A10:F10"/>
    <mergeCell ref="A5:G5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J999"/>
  <sheetViews>
    <sheetView topLeftCell="A10" workbookViewId="0">
      <selection activeCell="I27" sqref="I27"/>
    </sheetView>
  </sheetViews>
  <sheetFormatPr defaultColWidth="14.42578125" defaultRowHeight="15" customHeight="1"/>
  <cols>
    <col min="1" max="1" width="28.5703125" customWidth="1"/>
  </cols>
  <sheetData>
    <row r="1" spans="1:7"/>
    <row r="2" spans="1:7"/>
    <row r="3" spans="1:7">
      <c r="D3" s="164"/>
    </row>
    <row r="4" spans="1:7">
      <c r="D4" s="164"/>
    </row>
    <row r="5" spans="1:7">
      <c r="D5" s="164"/>
    </row>
    <row r="6" spans="1:7">
      <c r="D6" s="164"/>
    </row>
    <row r="7" spans="1:7" ht="43.5" customHeight="1">
      <c r="A7" s="334" t="s">
        <v>615</v>
      </c>
      <c r="B7" s="315"/>
      <c r="C7" s="315"/>
      <c r="D7" s="315"/>
      <c r="E7" s="315"/>
      <c r="F7" s="315"/>
      <c r="G7" s="316"/>
    </row>
    <row r="8" spans="1:7">
      <c r="A8" s="165"/>
      <c r="B8" s="335" t="s">
        <v>1</v>
      </c>
      <c r="C8" s="335" t="s">
        <v>2</v>
      </c>
      <c r="D8" s="344" t="s">
        <v>3</v>
      </c>
      <c r="E8" s="337" t="s">
        <v>503</v>
      </c>
      <c r="F8" s="336" t="s">
        <v>5</v>
      </c>
      <c r="G8" s="166"/>
    </row>
    <row r="9" spans="1:7" ht="16.5">
      <c r="A9" s="167" t="s">
        <v>6</v>
      </c>
      <c r="B9" s="326"/>
      <c r="C9" s="326"/>
      <c r="D9" s="326"/>
      <c r="E9" s="326"/>
      <c r="F9" s="326"/>
      <c r="G9" s="44" t="s">
        <v>7</v>
      </c>
    </row>
    <row r="10" spans="1:7" ht="16.5">
      <c r="A10" s="168">
        <v>2</v>
      </c>
      <c r="B10" s="4">
        <v>3</v>
      </c>
      <c r="C10" s="4">
        <v>4</v>
      </c>
      <c r="D10" s="214">
        <v>5</v>
      </c>
      <c r="E10" s="170"/>
      <c r="F10" s="169">
        <v>6</v>
      </c>
      <c r="G10" s="47">
        <v>9</v>
      </c>
    </row>
    <row r="11" spans="1:7">
      <c r="A11" s="332"/>
      <c r="B11" s="315"/>
      <c r="C11" s="315"/>
      <c r="D11" s="315"/>
      <c r="E11" s="315"/>
      <c r="F11" s="316"/>
      <c r="G11" s="166"/>
    </row>
    <row r="12" spans="1:7" ht="16.5">
      <c r="A12" s="333"/>
      <c r="B12" s="315"/>
      <c r="C12" s="315"/>
      <c r="D12" s="315"/>
      <c r="E12" s="315"/>
      <c r="F12" s="316"/>
      <c r="G12" s="166"/>
    </row>
    <row r="13" spans="1:7">
      <c r="A13" s="171" t="s">
        <v>513</v>
      </c>
      <c r="B13" s="9"/>
      <c r="C13" s="172" t="s">
        <v>16</v>
      </c>
      <c r="D13" s="52">
        <v>40</v>
      </c>
      <c r="E13" s="28">
        <v>200</v>
      </c>
      <c r="F13" s="8">
        <f t="shared" ref="F13:F49" si="0">+D13*E13</f>
        <v>8000</v>
      </c>
      <c r="G13" s="166"/>
    </row>
    <row r="14" spans="1:7">
      <c r="A14" s="171" t="s">
        <v>514</v>
      </c>
      <c r="B14" s="9"/>
      <c r="C14" s="172" t="s">
        <v>16</v>
      </c>
      <c r="D14" s="52">
        <v>1500</v>
      </c>
      <c r="E14" s="28">
        <v>22</v>
      </c>
      <c r="F14" s="8">
        <f t="shared" si="0"/>
        <v>33000</v>
      </c>
      <c r="G14" s="166"/>
    </row>
    <row r="15" spans="1:7">
      <c r="A15" s="171" t="s">
        <v>522</v>
      </c>
      <c r="B15" s="9"/>
      <c r="C15" s="172" t="s">
        <v>16</v>
      </c>
      <c r="D15" s="49">
        <v>150</v>
      </c>
      <c r="E15" s="28">
        <v>20</v>
      </c>
      <c r="F15" s="8">
        <f t="shared" si="0"/>
        <v>3000</v>
      </c>
      <c r="G15" s="166"/>
    </row>
    <row r="16" spans="1:7" ht="16.5">
      <c r="A16" s="215" t="s">
        <v>616</v>
      </c>
      <c r="B16" s="9"/>
      <c r="C16" s="172" t="s">
        <v>16</v>
      </c>
      <c r="D16" s="52">
        <v>300</v>
      </c>
      <c r="E16" s="28">
        <v>20</v>
      </c>
      <c r="F16" s="8">
        <f t="shared" si="0"/>
        <v>6000</v>
      </c>
      <c r="G16" s="166"/>
    </row>
    <row r="17" spans="1:7" ht="16.5">
      <c r="A17" s="215" t="s">
        <v>617</v>
      </c>
      <c r="B17" s="9"/>
      <c r="C17" s="172" t="s">
        <v>16</v>
      </c>
      <c r="D17" s="52">
        <v>300</v>
      </c>
      <c r="E17" s="28">
        <v>6</v>
      </c>
      <c r="F17" s="8">
        <f t="shared" si="0"/>
        <v>1800</v>
      </c>
      <c r="G17" s="166"/>
    </row>
    <row r="18" spans="1:7" ht="49.5">
      <c r="A18" s="215" t="s">
        <v>481</v>
      </c>
      <c r="B18" s="9"/>
      <c r="C18" s="172" t="s">
        <v>16</v>
      </c>
      <c r="D18" s="52"/>
      <c r="E18" s="28"/>
      <c r="F18" s="8">
        <f t="shared" si="0"/>
        <v>0</v>
      </c>
      <c r="G18" s="166"/>
    </row>
    <row r="19" spans="1:7" ht="16.5">
      <c r="A19" s="179" t="s">
        <v>554</v>
      </c>
      <c r="B19" s="9"/>
      <c r="C19" s="172" t="s">
        <v>16</v>
      </c>
      <c r="D19" s="52">
        <v>150000</v>
      </c>
      <c r="E19" s="221">
        <v>1</v>
      </c>
      <c r="F19" s="8">
        <f t="shared" si="0"/>
        <v>150000</v>
      </c>
      <c r="G19" s="166"/>
    </row>
    <row r="20" spans="1:7" ht="16.5">
      <c r="A20" s="179" t="s">
        <v>618</v>
      </c>
      <c r="B20" s="9"/>
      <c r="C20" s="172" t="s">
        <v>16</v>
      </c>
      <c r="D20" s="64">
        <v>5000</v>
      </c>
      <c r="E20" s="221">
        <v>3</v>
      </c>
      <c r="F20" s="8">
        <f t="shared" si="0"/>
        <v>15000</v>
      </c>
      <c r="G20" s="166"/>
    </row>
    <row r="21" spans="1:7" ht="16.5">
      <c r="A21" s="179" t="s">
        <v>619</v>
      </c>
      <c r="B21" s="9"/>
      <c r="C21" s="172" t="s">
        <v>16</v>
      </c>
      <c r="D21" s="64">
        <v>1000</v>
      </c>
      <c r="E21" s="221">
        <v>10</v>
      </c>
      <c r="F21" s="8">
        <f t="shared" si="0"/>
        <v>10000</v>
      </c>
      <c r="G21" s="166"/>
    </row>
    <row r="22" spans="1:7" ht="16.5">
      <c r="A22" s="179" t="s">
        <v>620</v>
      </c>
      <c r="B22" s="9"/>
      <c r="C22" s="172" t="s">
        <v>16</v>
      </c>
      <c r="D22" s="52">
        <v>500</v>
      </c>
      <c r="E22" s="221">
        <v>20</v>
      </c>
      <c r="F22" s="8">
        <f t="shared" si="0"/>
        <v>10000</v>
      </c>
      <c r="G22" s="166"/>
    </row>
    <row r="23" spans="1:7" ht="16.5">
      <c r="A23" s="179" t="s">
        <v>621</v>
      </c>
      <c r="B23" s="9"/>
      <c r="C23" s="172" t="s">
        <v>16</v>
      </c>
      <c r="D23" s="64">
        <v>3000</v>
      </c>
      <c r="E23" s="221">
        <v>5</v>
      </c>
      <c r="F23" s="8">
        <f t="shared" si="0"/>
        <v>15000</v>
      </c>
      <c r="G23" s="166"/>
    </row>
    <row r="24" spans="1:7" ht="16.5">
      <c r="A24" s="179" t="s">
        <v>622</v>
      </c>
      <c r="B24" s="9"/>
      <c r="C24" s="172" t="s">
        <v>16</v>
      </c>
      <c r="D24" s="64">
        <v>1000</v>
      </c>
      <c r="E24" s="221">
        <v>15</v>
      </c>
      <c r="F24" s="8">
        <f t="shared" si="0"/>
        <v>15000</v>
      </c>
      <c r="G24" s="166"/>
    </row>
    <row r="25" spans="1:7" ht="16.5">
      <c r="A25" s="179" t="s">
        <v>623</v>
      </c>
      <c r="B25" s="9"/>
      <c r="C25" s="172" t="s">
        <v>16</v>
      </c>
      <c r="D25" s="64">
        <v>450</v>
      </c>
      <c r="E25" s="221">
        <v>10</v>
      </c>
      <c r="F25" s="8">
        <f t="shared" si="0"/>
        <v>4500</v>
      </c>
      <c r="G25" s="166"/>
    </row>
    <row r="26" spans="1:7" ht="16.5">
      <c r="A26" s="179" t="s">
        <v>624</v>
      </c>
      <c r="B26" s="9"/>
      <c r="C26" s="172" t="s">
        <v>16</v>
      </c>
      <c r="D26" s="64">
        <v>500</v>
      </c>
      <c r="E26" s="166">
        <v>10</v>
      </c>
      <c r="F26" s="8">
        <f t="shared" si="0"/>
        <v>5000</v>
      </c>
      <c r="G26" s="166"/>
    </row>
    <row r="27" spans="1:7" ht="30">
      <c r="A27" s="67" t="s">
        <v>625</v>
      </c>
      <c r="B27" s="9"/>
      <c r="C27" s="172" t="s">
        <v>16</v>
      </c>
      <c r="D27" s="49"/>
      <c r="E27" s="93"/>
      <c r="F27" s="8">
        <f t="shared" si="0"/>
        <v>0</v>
      </c>
      <c r="G27" s="52"/>
    </row>
    <row r="28" spans="1:7">
      <c r="A28" s="67" t="s">
        <v>626</v>
      </c>
      <c r="B28" s="9"/>
      <c r="C28" s="172" t="s">
        <v>16</v>
      </c>
      <c r="D28" s="49"/>
      <c r="E28" s="93"/>
      <c r="F28" s="8">
        <f t="shared" si="0"/>
        <v>0</v>
      </c>
      <c r="G28" s="166"/>
    </row>
    <row r="29" spans="1:7" ht="16.5">
      <c r="A29" s="179" t="s">
        <v>250</v>
      </c>
      <c r="B29" s="9"/>
      <c r="C29" s="172" t="s">
        <v>16</v>
      </c>
      <c r="D29" s="49">
        <v>300000</v>
      </c>
      <c r="E29" s="93">
        <v>2</v>
      </c>
      <c r="F29" s="8">
        <f t="shared" si="0"/>
        <v>600000</v>
      </c>
      <c r="G29" s="166"/>
    </row>
    <row r="30" spans="1:7">
      <c r="A30" s="210" t="s">
        <v>381</v>
      </c>
      <c r="B30" s="9"/>
      <c r="C30" s="172" t="s">
        <v>16</v>
      </c>
      <c r="D30" s="64">
        <v>15000</v>
      </c>
      <c r="E30" s="93">
        <v>20</v>
      </c>
      <c r="F30" s="8">
        <f t="shared" si="0"/>
        <v>300000</v>
      </c>
      <c r="G30" s="166"/>
    </row>
    <row r="31" spans="1:7" ht="16.5">
      <c r="A31" s="218" t="s">
        <v>506</v>
      </c>
      <c r="B31" s="9"/>
      <c r="C31" s="172" t="s">
        <v>16</v>
      </c>
      <c r="D31" s="183"/>
      <c r="E31" s="28"/>
      <c r="F31" s="8">
        <f t="shared" si="0"/>
        <v>0</v>
      </c>
      <c r="G31" s="166"/>
    </row>
    <row r="32" spans="1:7" ht="16.5">
      <c r="A32" s="219" t="s">
        <v>89</v>
      </c>
      <c r="B32" s="9"/>
      <c r="C32" s="172" t="s">
        <v>505</v>
      </c>
      <c r="D32" s="183">
        <v>1000</v>
      </c>
      <c r="E32" s="28">
        <v>8</v>
      </c>
      <c r="F32" s="8">
        <f t="shared" si="0"/>
        <v>8000</v>
      </c>
      <c r="G32" s="166"/>
    </row>
    <row r="33" spans="1:10">
      <c r="A33" s="171" t="s">
        <v>106</v>
      </c>
      <c r="B33" s="9"/>
      <c r="C33" s="172" t="s">
        <v>230</v>
      </c>
      <c r="D33" s="183">
        <v>6000</v>
      </c>
      <c r="E33" s="28">
        <v>20</v>
      </c>
      <c r="F33" s="8">
        <f t="shared" si="0"/>
        <v>120000</v>
      </c>
      <c r="G33" s="166"/>
    </row>
    <row r="34" spans="1:10" ht="30">
      <c r="A34" s="222" t="s">
        <v>627</v>
      </c>
      <c r="B34" s="9"/>
      <c r="C34" s="172" t="s">
        <v>54</v>
      </c>
      <c r="D34" s="183">
        <v>8000</v>
      </c>
      <c r="E34" s="28">
        <v>4</v>
      </c>
      <c r="F34" s="8">
        <f t="shared" si="0"/>
        <v>32000</v>
      </c>
      <c r="G34" s="166"/>
    </row>
    <row r="35" spans="1:10">
      <c r="A35" s="165" t="s">
        <v>628</v>
      </c>
      <c r="B35" s="9"/>
      <c r="C35" s="172" t="s">
        <v>230</v>
      </c>
      <c r="D35" s="52">
        <v>120000</v>
      </c>
      <c r="E35" s="28">
        <v>1</v>
      </c>
      <c r="F35" s="8">
        <f t="shared" si="0"/>
        <v>120000</v>
      </c>
      <c r="G35" s="166"/>
    </row>
    <row r="36" spans="1:10">
      <c r="A36" s="171" t="s">
        <v>241</v>
      </c>
      <c r="B36" s="9"/>
      <c r="C36" s="172" t="s">
        <v>16</v>
      </c>
      <c r="D36" s="52">
        <v>3000</v>
      </c>
      <c r="E36" s="28">
        <v>4</v>
      </c>
      <c r="F36" s="8">
        <f t="shared" si="0"/>
        <v>12000</v>
      </c>
      <c r="G36" s="166"/>
    </row>
    <row r="37" spans="1:10">
      <c r="A37" s="171" t="s">
        <v>629</v>
      </c>
      <c r="B37" s="9"/>
      <c r="C37" s="9"/>
      <c r="D37" s="52"/>
      <c r="E37" s="28">
        <v>12</v>
      </c>
      <c r="F37" s="8">
        <f t="shared" si="0"/>
        <v>0</v>
      </c>
      <c r="G37" s="166"/>
    </row>
    <row r="38" spans="1:10">
      <c r="A38" s="171" t="s">
        <v>630</v>
      </c>
      <c r="B38" s="9"/>
      <c r="C38" s="172" t="s">
        <v>631</v>
      </c>
      <c r="D38" s="52">
        <v>680000</v>
      </c>
      <c r="E38" s="28">
        <v>14</v>
      </c>
      <c r="F38" s="8">
        <f t="shared" si="0"/>
        <v>9520000</v>
      </c>
      <c r="G38" s="166">
        <v>1446000</v>
      </c>
    </row>
    <row r="39" spans="1:10" ht="16.5">
      <c r="A39" s="208" t="s">
        <v>632</v>
      </c>
      <c r="B39" s="9"/>
      <c r="C39" s="172" t="s">
        <v>16</v>
      </c>
      <c r="D39" s="52">
        <v>200000</v>
      </c>
      <c r="E39" s="209">
        <v>1</v>
      </c>
      <c r="F39" s="8">
        <f t="shared" si="0"/>
        <v>200000</v>
      </c>
      <c r="G39" s="166"/>
    </row>
    <row r="40" spans="1:10">
      <c r="A40" s="210" t="s">
        <v>188</v>
      </c>
      <c r="B40" s="166"/>
      <c r="C40" s="172" t="s">
        <v>16</v>
      </c>
      <c r="D40" s="220">
        <v>2600</v>
      </c>
      <c r="E40" s="209">
        <v>2</v>
      </c>
      <c r="F40" s="8">
        <f t="shared" si="0"/>
        <v>5200</v>
      </c>
      <c r="G40" s="166"/>
      <c r="J40" s="57"/>
    </row>
    <row r="41" spans="1:10">
      <c r="A41" s="210" t="s">
        <v>393</v>
      </c>
      <c r="B41" s="166"/>
      <c r="C41" s="172" t="s">
        <v>16</v>
      </c>
      <c r="D41" s="220">
        <v>600</v>
      </c>
      <c r="E41" s="209">
        <v>10</v>
      </c>
      <c r="F41" s="8">
        <f t="shared" si="0"/>
        <v>6000</v>
      </c>
      <c r="G41" s="166"/>
    </row>
    <row r="42" spans="1:10">
      <c r="A42" s="210" t="s">
        <v>633</v>
      </c>
      <c r="B42" s="166"/>
      <c r="C42" s="172" t="s">
        <v>14</v>
      </c>
      <c r="D42" s="220">
        <v>1000</v>
      </c>
      <c r="E42" s="209">
        <v>5</v>
      </c>
      <c r="F42" s="8">
        <f t="shared" si="0"/>
        <v>5000</v>
      </c>
      <c r="G42" s="166"/>
    </row>
    <row r="43" spans="1:10">
      <c r="A43" s="210" t="s">
        <v>634</v>
      </c>
      <c r="B43" s="166"/>
      <c r="C43" s="172" t="s">
        <v>14</v>
      </c>
      <c r="D43" s="220">
        <v>450</v>
      </c>
      <c r="E43" s="209">
        <v>5</v>
      </c>
      <c r="F43" s="8">
        <f t="shared" si="0"/>
        <v>2250</v>
      </c>
      <c r="G43" s="166"/>
    </row>
    <row r="44" spans="1:10">
      <c r="A44" s="212" t="s">
        <v>624</v>
      </c>
      <c r="B44" s="28"/>
      <c r="C44" s="28" t="s">
        <v>14</v>
      </c>
      <c r="D44" s="30">
        <v>500</v>
      </c>
      <c r="E44" s="28">
        <v>5</v>
      </c>
      <c r="F44" s="8">
        <f t="shared" si="0"/>
        <v>2500</v>
      </c>
      <c r="G44" s="28"/>
    </row>
    <row r="45" spans="1:10">
      <c r="A45" s="212" t="s">
        <v>635</v>
      </c>
      <c r="B45" s="28"/>
      <c r="C45" s="28" t="s">
        <v>16</v>
      </c>
      <c r="D45" s="30">
        <v>120000</v>
      </c>
      <c r="E45" s="28">
        <v>50</v>
      </c>
      <c r="F45" s="8">
        <f t="shared" si="0"/>
        <v>6000000</v>
      </c>
      <c r="G45" s="28"/>
    </row>
    <row r="46" spans="1:10">
      <c r="A46" s="212" t="s">
        <v>636</v>
      </c>
      <c r="B46" s="28"/>
      <c r="C46" s="28" t="s">
        <v>16</v>
      </c>
      <c r="D46" s="30"/>
      <c r="E46" s="28">
        <v>10</v>
      </c>
      <c r="F46" s="8">
        <f t="shared" si="0"/>
        <v>0</v>
      </c>
      <c r="G46" s="28"/>
    </row>
    <row r="47" spans="1:10">
      <c r="A47" s="212"/>
      <c r="B47" s="28"/>
      <c r="C47" s="28"/>
      <c r="D47" s="30"/>
      <c r="E47" s="28"/>
      <c r="F47" s="8">
        <f t="shared" si="0"/>
        <v>0</v>
      </c>
      <c r="G47" s="28"/>
    </row>
    <row r="48" spans="1:10">
      <c r="A48" s="212"/>
      <c r="B48" s="28"/>
      <c r="C48" s="28"/>
      <c r="D48" s="30"/>
      <c r="E48" s="28"/>
      <c r="F48" s="8">
        <f t="shared" si="0"/>
        <v>0</v>
      </c>
      <c r="G48" s="28"/>
    </row>
    <row r="49" spans="1:7">
      <c r="A49" s="212"/>
      <c r="B49" s="28"/>
      <c r="C49" s="28"/>
      <c r="D49" s="30"/>
      <c r="E49" s="28"/>
      <c r="F49" s="8">
        <f t="shared" si="0"/>
        <v>0</v>
      </c>
      <c r="G49" s="28"/>
    </row>
    <row r="50" spans="1:7" ht="17.25">
      <c r="A50" s="212"/>
      <c r="B50" s="28"/>
      <c r="C50" s="28"/>
      <c r="D50" s="30"/>
      <c r="E50" s="28"/>
      <c r="F50" s="213">
        <f>SUM(F13:F46)</f>
        <v>17209250</v>
      </c>
      <c r="G50" s="28"/>
    </row>
    <row r="51" spans="1:7">
      <c r="A51" s="212"/>
      <c r="B51" s="28"/>
      <c r="C51" s="28"/>
      <c r="D51" s="30"/>
      <c r="E51" s="28"/>
      <c r="F51" s="8"/>
      <c r="G51" s="28"/>
    </row>
    <row r="52" spans="1:7">
      <c r="A52" s="184"/>
      <c r="D52" s="164"/>
    </row>
    <row r="53" spans="1:7">
      <c r="A53" s="184"/>
      <c r="D53" s="164"/>
    </row>
    <row r="54" spans="1:7">
      <c r="A54" s="184"/>
      <c r="D54" s="164"/>
    </row>
    <row r="55" spans="1:7">
      <c r="A55" s="184"/>
      <c r="D55" s="164"/>
    </row>
    <row r="56" spans="1:7">
      <c r="A56" s="184"/>
      <c r="D56" s="164"/>
    </row>
    <row r="57" spans="1:7">
      <c r="A57" s="184"/>
      <c r="D57" s="164"/>
    </row>
    <row r="58" spans="1:7">
      <c r="A58" s="184"/>
      <c r="D58" s="164"/>
    </row>
    <row r="59" spans="1:7">
      <c r="A59" s="184"/>
      <c r="D59" s="164"/>
    </row>
    <row r="60" spans="1:7">
      <c r="A60" s="184"/>
      <c r="D60" s="164"/>
    </row>
    <row r="61" spans="1:7">
      <c r="A61" s="184"/>
      <c r="D61" s="164"/>
    </row>
    <row r="62" spans="1:7">
      <c r="A62" s="184"/>
      <c r="D62" s="164"/>
    </row>
    <row r="63" spans="1:7">
      <c r="A63" s="184"/>
      <c r="D63" s="164"/>
    </row>
    <row r="64" spans="1:7">
      <c r="A64" s="184"/>
      <c r="D64" s="164"/>
    </row>
    <row r="65" spans="1:4">
      <c r="A65" s="184"/>
      <c r="D65" s="164"/>
    </row>
    <row r="66" spans="1:4">
      <c r="A66" s="184"/>
      <c r="D66" s="164"/>
    </row>
    <row r="67" spans="1:4">
      <c r="A67" s="184"/>
      <c r="D67" s="164"/>
    </row>
    <row r="68" spans="1:4">
      <c r="A68" s="184"/>
      <c r="D68" s="164"/>
    </row>
    <row r="69" spans="1:4">
      <c r="A69" s="184"/>
      <c r="D69" s="164"/>
    </row>
    <row r="70" spans="1:4">
      <c r="A70" s="184"/>
      <c r="D70" s="164"/>
    </row>
    <row r="71" spans="1:4">
      <c r="A71" s="184"/>
      <c r="D71" s="164"/>
    </row>
    <row r="72" spans="1:4">
      <c r="A72" s="184"/>
      <c r="D72" s="164"/>
    </row>
    <row r="73" spans="1:4">
      <c r="A73" s="184"/>
      <c r="D73" s="164"/>
    </row>
    <row r="74" spans="1:4">
      <c r="A74" s="184"/>
      <c r="D74" s="164"/>
    </row>
    <row r="75" spans="1:4">
      <c r="A75" s="184"/>
      <c r="D75" s="164"/>
    </row>
    <row r="76" spans="1:4">
      <c r="A76" s="184"/>
      <c r="D76" s="164"/>
    </row>
    <row r="77" spans="1:4">
      <c r="A77" s="184"/>
      <c r="D77" s="164"/>
    </row>
    <row r="78" spans="1:4">
      <c r="A78" s="184"/>
      <c r="D78" s="164"/>
    </row>
    <row r="79" spans="1:4">
      <c r="A79" s="184"/>
      <c r="D79" s="164"/>
    </row>
    <row r="80" spans="1:4">
      <c r="A80" s="184"/>
      <c r="D80" s="164"/>
    </row>
    <row r="81" spans="1:4">
      <c r="A81" s="184"/>
      <c r="D81" s="164"/>
    </row>
    <row r="82" spans="1:4">
      <c r="A82" s="184"/>
      <c r="D82" s="164"/>
    </row>
    <row r="83" spans="1:4">
      <c r="A83" s="184"/>
      <c r="D83" s="164"/>
    </row>
    <row r="84" spans="1:4">
      <c r="A84" s="184"/>
      <c r="D84" s="164"/>
    </row>
    <row r="85" spans="1:4">
      <c r="A85" s="184"/>
      <c r="D85" s="164"/>
    </row>
    <row r="86" spans="1:4">
      <c r="A86" s="184"/>
      <c r="D86" s="164"/>
    </row>
    <row r="87" spans="1:4">
      <c r="A87" s="184"/>
      <c r="D87" s="164"/>
    </row>
    <row r="88" spans="1:4">
      <c r="A88" s="184"/>
      <c r="D88" s="164"/>
    </row>
    <row r="89" spans="1:4">
      <c r="A89" s="184"/>
      <c r="D89" s="164"/>
    </row>
    <row r="90" spans="1:4">
      <c r="A90" s="184"/>
      <c r="D90" s="164"/>
    </row>
    <row r="91" spans="1:4">
      <c r="A91" s="184"/>
      <c r="D91" s="164"/>
    </row>
    <row r="92" spans="1:4">
      <c r="A92" s="184"/>
      <c r="D92" s="164"/>
    </row>
    <row r="93" spans="1:4">
      <c r="A93" s="184"/>
      <c r="D93" s="164"/>
    </row>
    <row r="94" spans="1:4">
      <c r="A94" s="184"/>
      <c r="D94" s="164"/>
    </row>
    <row r="95" spans="1:4">
      <c r="A95" s="184"/>
      <c r="D95" s="164"/>
    </row>
    <row r="96" spans="1:4">
      <c r="A96" s="184"/>
      <c r="D96" s="164"/>
    </row>
    <row r="97" spans="1:4">
      <c r="A97" s="184"/>
      <c r="D97" s="164"/>
    </row>
    <row r="98" spans="1:4">
      <c r="A98" s="184"/>
      <c r="D98" s="164"/>
    </row>
    <row r="99" spans="1:4">
      <c r="A99" s="184"/>
      <c r="D99" s="164"/>
    </row>
    <row r="100" spans="1:4">
      <c r="A100" s="184"/>
      <c r="D100" s="164"/>
    </row>
    <row r="101" spans="1:4">
      <c r="A101" s="184"/>
      <c r="D101" s="164"/>
    </row>
    <row r="102" spans="1:4">
      <c r="A102" s="184"/>
      <c r="D102" s="164"/>
    </row>
    <row r="103" spans="1:4">
      <c r="A103" s="184"/>
      <c r="D103" s="164"/>
    </row>
    <row r="104" spans="1:4">
      <c r="A104" s="184"/>
      <c r="D104" s="164"/>
    </row>
    <row r="105" spans="1:4">
      <c r="A105" s="184"/>
      <c r="D105" s="164"/>
    </row>
    <row r="106" spans="1:4">
      <c r="A106" s="184"/>
      <c r="D106" s="164"/>
    </row>
    <row r="107" spans="1:4">
      <c r="A107" s="184"/>
      <c r="D107" s="164"/>
    </row>
    <row r="108" spans="1:4">
      <c r="A108" s="184"/>
      <c r="D108" s="164"/>
    </row>
    <row r="109" spans="1:4">
      <c r="A109" s="184"/>
      <c r="D109" s="164"/>
    </row>
    <row r="110" spans="1:4">
      <c r="A110" s="184"/>
      <c r="D110" s="164"/>
    </row>
    <row r="111" spans="1:4">
      <c r="A111" s="184"/>
      <c r="D111" s="164"/>
    </row>
    <row r="112" spans="1:4">
      <c r="A112" s="184"/>
      <c r="D112" s="164"/>
    </row>
    <row r="113" spans="1:4">
      <c r="A113" s="184"/>
      <c r="D113" s="164"/>
    </row>
    <row r="114" spans="1:4">
      <c r="A114" s="184"/>
      <c r="D114" s="164"/>
    </row>
    <row r="115" spans="1:4">
      <c r="A115" s="184"/>
      <c r="D115" s="164"/>
    </row>
    <row r="116" spans="1:4">
      <c r="A116" s="184"/>
      <c r="D116" s="164"/>
    </row>
    <row r="117" spans="1:4">
      <c r="A117" s="184"/>
      <c r="D117" s="164"/>
    </row>
    <row r="118" spans="1:4">
      <c r="A118" s="184"/>
      <c r="D118" s="164"/>
    </row>
    <row r="119" spans="1:4">
      <c r="A119" s="184"/>
      <c r="D119" s="164"/>
    </row>
    <row r="120" spans="1:4">
      <c r="A120" s="184"/>
      <c r="D120" s="164"/>
    </row>
    <row r="121" spans="1:4">
      <c r="A121" s="184"/>
      <c r="D121" s="164"/>
    </row>
    <row r="122" spans="1:4">
      <c r="A122" s="184"/>
      <c r="D122" s="164"/>
    </row>
    <row r="123" spans="1:4">
      <c r="A123" s="184"/>
      <c r="D123" s="164"/>
    </row>
    <row r="124" spans="1:4">
      <c r="A124" s="184"/>
      <c r="D124" s="164"/>
    </row>
    <row r="125" spans="1:4">
      <c r="A125" s="184"/>
      <c r="D125" s="164"/>
    </row>
    <row r="126" spans="1:4">
      <c r="A126" s="184"/>
      <c r="D126" s="164"/>
    </row>
    <row r="127" spans="1:4">
      <c r="A127" s="184"/>
      <c r="D127" s="164"/>
    </row>
    <row r="128" spans="1:4">
      <c r="A128" s="184"/>
      <c r="D128" s="164"/>
    </row>
    <row r="129" spans="1:4">
      <c r="A129" s="184"/>
      <c r="D129" s="164"/>
    </row>
    <row r="130" spans="1:4">
      <c r="A130" s="184"/>
      <c r="D130" s="164"/>
    </row>
    <row r="131" spans="1:4">
      <c r="A131" s="184"/>
      <c r="D131" s="164"/>
    </row>
    <row r="132" spans="1:4">
      <c r="A132" s="184"/>
      <c r="D132" s="164"/>
    </row>
    <row r="133" spans="1:4">
      <c r="A133" s="184"/>
      <c r="D133" s="164"/>
    </row>
    <row r="134" spans="1:4">
      <c r="A134" s="184"/>
      <c r="D134" s="164"/>
    </row>
    <row r="135" spans="1:4">
      <c r="A135" s="184"/>
      <c r="D135" s="164"/>
    </row>
    <row r="136" spans="1:4">
      <c r="A136" s="184"/>
      <c r="D136" s="164"/>
    </row>
    <row r="137" spans="1:4">
      <c r="A137" s="184"/>
      <c r="D137" s="164"/>
    </row>
    <row r="138" spans="1:4">
      <c r="A138" s="184"/>
      <c r="D138" s="164"/>
    </row>
    <row r="139" spans="1:4">
      <c r="A139" s="184"/>
      <c r="D139" s="164"/>
    </row>
    <row r="140" spans="1:4">
      <c r="A140" s="184"/>
      <c r="D140" s="164"/>
    </row>
    <row r="141" spans="1:4">
      <c r="A141" s="184"/>
      <c r="D141" s="164"/>
    </row>
    <row r="142" spans="1:4">
      <c r="A142" s="184"/>
      <c r="D142" s="164"/>
    </row>
    <row r="143" spans="1:4">
      <c r="A143" s="184"/>
      <c r="D143" s="164"/>
    </row>
    <row r="144" spans="1:4">
      <c r="A144" s="184"/>
      <c r="D144" s="164"/>
    </row>
    <row r="145" spans="1:4">
      <c r="A145" s="184"/>
      <c r="D145" s="164"/>
    </row>
    <row r="146" spans="1:4">
      <c r="A146" s="184"/>
      <c r="D146" s="164"/>
    </row>
    <row r="147" spans="1:4">
      <c r="A147" s="184"/>
      <c r="D147" s="164"/>
    </row>
    <row r="148" spans="1:4">
      <c r="A148" s="184"/>
      <c r="D148" s="164"/>
    </row>
    <row r="149" spans="1:4">
      <c r="A149" s="184"/>
      <c r="D149" s="164"/>
    </row>
    <row r="150" spans="1:4">
      <c r="A150" s="184"/>
      <c r="D150" s="164"/>
    </row>
    <row r="151" spans="1:4">
      <c r="A151" s="184"/>
      <c r="D151" s="164"/>
    </row>
    <row r="152" spans="1:4">
      <c r="A152" s="184"/>
      <c r="D152" s="164"/>
    </row>
    <row r="153" spans="1:4">
      <c r="A153" s="184"/>
      <c r="D153" s="164"/>
    </row>
    <row r="154" spans="1:4">
      <c r="A154" s="184"/>
      <c r="D154" s="164"/>
    </row>
    <row r="155" spans="1:4">
      <c r="A155" s="184"/>
      <c r="D155" s="164"/>
    </row>
    <row r="156" spans="1:4">
      <c r="A156" s="184"/>
      <c r="D156" s="164"/>
    </row>
    <row r="157" spans="1:4">
      <c r="A157" s="184"/>
      <c r="D157" s="164"/>
    </row>
    <row r="158" spans="1:4">
      <c r="A158" s="184"/>
      <c r="D158" s="164"/>
    </row>
    <row r="159" spans="1:4">
      <c r="A159" s="184"/>
      <c r="D159" s="164"/>
    </row>
    <row r="160" spans="1:4">
      <c r="A160" s="184"/>
      <c r="D160" s="164"/>
    </row>
    <row r="161" spans="1:4">
      <c r="A161" s="184"/>
      <c r="D161" s="164"/>
    </row>
    <row r="162" spans="1:4">
      <c r="A162" s="184"/>
      <c r="D162" s="164"/>
    </row>
    <row r="163" spans="1:4">
      <c r="A163" s="184"/>
      <c r="D163" s="164"/>
    </row>
    <row r="164" spans="1:4">
      <c r="A164" s="184"/>
      <c r="D164" s="164"/>
    </row>
    <row r="165" spans="1:4">
      <c r="A165" s="184"/>
      <c r="D165" s="164"/>
    </row>
    <row r="166" spans="1:4">
      <c r="A166" s="184"/>
      <c r="D166" s="164"/>
    </row>
    <row r="167" spans="1:4">
      <c r="A167" s="184"/>
      <c r="D167" s="164"/>
    </row>
    <row r="168" spans="1:4">
      <c r="A168" s="184"/>
      <c r="D168" s="164"/>
    </row>
    <row r="169" spans="1:4">
      <c r="A169" s="184"/>
      <c r="D169" s="164"/>
    </row>
    <row r="170" spans="1:4">
      <c r="A170" s="184"/>
      <c r="D170" s="164"/>
    </row>
    <row r="171" spans="1:4">
      <c r="A171" s="184"/>
      <c r="D171" s="164"/>
    </row>
    <row r="172" spans="1:4">
      <c r="A172" s="184"/>
      <c r="D172" s="164"/>
    </row>
    <row r="173" spans="1:4">
      <c r="A173" s="184"/>
      <c r="D173" s="164"/>
    </row>
    <row r="174" spans="1:4">
      <c r="A174" s="184"/>
      <c r="D174" s="164"/>
    </row>
    <row r="175" spans="1:4">
      <c r="A175" s="184"/>
      <c r="D175" s="164"/>
    </row>
    <row r="176" spans="1:4">
      <c r="A176" s="184"/>
      <c r="D176" s="164"/>
    </row>
    <row r="177" spans="1:4">
      <c r="A177" s="184"/>
      <c r="D177" s="164"/>
    </row>
    <row r="178" spans="1:4">
      <c r="A178" s="184"/>
      <c r="D178" s="164"/>
    </row>
    <row r="179" spans="1:4">
      <c r="A179" s="184"/>
      <c r="D179" s="164"/>
    </row>
    <row r="180" spans="1:4">
      <c r="A180" s="184"/>
      <c r="D180" s="164"/>
    </row>
    <row r="181" spans="1:4">
      <c r="A181" s="184"/>
      <c r="D181" s="164"/>
    </row>
    <row r="182" spans="1:4">
      <c r="A182" s="184"/>
      <c r="D182" s="164"/>
    </row>
    <row r="183" spans="1:4">
      <c r="A183" s="184"/>
      <c r="D183" s="164"/>
    </row>
    <row r="184" spans="1:4">
      <c r="A184" s="184"/>
      <c r="D184" s="164"/>
    </row>
    <row r="185" spans="1:4">
      <c r="A185" s="184"/>
      <c r="D185" s="164"/>
    </row>
    <row r="186" spans="1:4">
      <c r="A186" s="184"/>
      <c r="D186" s="164"/>
    </row>
    <row r="187" spans="1:4">
      <c r="A187" s="184"/>
      <c r="D187" s="164"/>
    </row>
    <row r="188" spans="1:4">
      <c r="A188" s="184"/>
      <c r="D188" s="164"/>
    </row>
    <row r="189" spans="1:4">
      <c r="A189" s="184"/>
      <c r="D189" s="164"/>
    </row>
    <row r="190" spans="1:4">
      <c r="A190" s="184"/>
      <c r="D190" s="164"/>
    </row>
    <row r="191" spans="1:4">
      <c r="A191" s="184"/>
      <c r="D191" s="164"/>
    </row>
    <row r="192" spans="1:4">
      <c r="A192" s="184"/>
      <c r="D192" s="164"/>
    </row>
    <row r="193" spans="1:4">
      <c r="A193" s="184"/>
      <c r="D193" s="164"/>
    </row>
    <row r="194" spans="1:4">
      <c r="A194" s="184"/>
      <c r="D194" s="164"/>
    </row>
    <row r="195" spans="1:4">
      <c r="A195" s="184"/>
      <c r="D195" s="164"/>
    </row>
    <row r="196" spans="1:4">
      <c r="A196" s="184"/>
      <c r="D196" s="164"/>
    </row>
    <row r="197" spans="1:4">
      <c r="A197" s="184"/>
      <c r="D197" s="164"/>
    </row>
    <row r="198" spans="1:4">
      <c r="A198" s="184"/>
      <c r="D198" s="164"/>
    </row>
    <row r="199" spans="1:4">
      <c r="A199" s="184"/>
      <c r="D199" s="164"/>
    </row>
    <row r="200" spans="1:4">
      <c r="A200" s="184"/>
      <c r="D200" s="164"/>
    </row>
    <row r="201" spans="1:4">
      <c r="A201" s="184"/>
      <c r="D201" s="164"/>
    </row>
    <row r="202" spans="1:4">
      <c r="A202" s="184"/>
      <c r="D202" s="164"/>
    </row>
    <row r="203" spans="1:4">
      <c r="A203" s="184"/>
      <c r="D203" s="164"/>
    </row>
    <row r="204" spans="1:4">
      <c r="A204" s="184"/>
      <c r="D204" s="164"/>
    </row>
    <row r="205" spans="1:4">
      <c r="A205" s="184"/>
      <c r="D205" s="164"/>
    </row>
    <row r="206" spans="1:4">
      <c r="A206" s="184"/>
      <c r="D206" s="164"/>
    </row>
    <row r="207" spans="1:4">
      <c r="A207" s="184"/>
      <c r="D207" s="164"/>
    </row>
    <row r="208" spans="1:4">
      <c r="A208" s="184"/>
      <c r="D208" s="164"/>
    </row>
    <row r="209" spans="1:4">
      <c r="A209" s="184"/>
      <c r="D209" s="164"/>
    </row>
    <row r="210" spans="1:4">
      <c r="A210" s="184"/>
      <c r="D210" s="164"/>
    </row>
    <row r="211" spans="1:4">
      <c r="A211" s="184"/>
      <c r="D211" s="164"/>
    </row>
    <row r="212" spans="1:4">
      <c r="A212" s="184"/>
      <c r="D212" s="164"/>
    </row>
    <row r="213" spans="1:4">
      <c r="A213" s="184"/>
      <c r="D213" s="164"/>
    </row>
    <row r="214" spans="1:4">
      <c r="A214" s="184"/>
      <c r="D214" s="164"/>
    </row>
    <row r="215" spans="1:4">
      <c r="A215" s="184"/>
      <c r="D215" s="164"/>
    </row>
    <row r="216" spans="1:4">
      <c r="A216" s="184"/>
      <c r="D216" s="164"/>
    </row>
    <row r="217" spans="1:4">
      <c r="A217" s="184"/>
      <c r="D217" s="164"/>
    </row>
    <row r="218" spans="1:4">
      <c r="A218" s="184"/>
      <c r="D218" s="164"/>
    </row>
    <row r="219" spans="1:4">
      <c r="A219" s="184"/>
      <c r="D219" s="164"/>
    </row>
    <row r="220" spans="1:4">
      <c r="A220" s="184"/>
      <c r="D220" s="164"/>
    </row>
    <row r="221" spans="1:4">
      <c r="A221" s="184"/>
      <c r="D221" s="164"/>
    </row>
    <row r="222" spans="1:4">
      <c r="A222" s="184"/>
      <c r="D222" s="164"/>
    </row>
    <row r="223" spans="1:4">
      <c r="A223" s="184"/>
      <c r="D223" s="164"/>
    </row>
    <row r="224" spans="1:4">
      <c r="A224" s="184"/>
      <c r="D224" s="164"/>
    </row>
    <row r="225" spans="1:4">
      <c r="A225" s="184"/>
      <c r="D225" s="164"/>
    </row>
    <row r="226" spans="1:4">
      <c r="A226" s="184"/>
      <c r="D226" s="164"/>
    </row>
    <row r="227" spans="1:4">
      <c r="A227" s="184"/>
      <c r="D227" s="164"/>
    </row>
    <row r="228" spans="1:4">
      <c r="A228" s="184"/>
      <c r="D228" s="164"/>
    </row>
    <row r="229" spans="1:4">
      <c r="A229" s="184"/>
      <c r="D229" s="164"/>
    </row>
    <row r="230" spans="1:4">
      <c r="A230" s="184"/>
      <c r="D230" s="164"/>
    </row>
    <row r="231" spans="1:4">
      <c r="A231" s="184"/>
      <c r="D231" s="164"/>
    </row>
    <row r="232" spans="1:4">
      <c r="A232" s="184"/>
      <c r="D232" s="164"/>
    </row>
    <row r="233" spans="1:4">
      <c r="A233" s="184"/>
      <c r="D233" s="164"/>
    </row>
    <row r="234" spans="1:4">
      <c r="A234" s="184"/>
      <c r="D234" s="164"/>
    </row>
    <row r="235" spans="1:4">
      <c r="A235" s="184"/>
      <c r="D235" s="164"/>
    </row>
    <row r="236" spans="1:4">
      <c r="A236" s="184"/>
      <c r="D236" s="164"/>
    </row>
    <row r="237" spans="1:4">
      <c r="A237" s="184"/>
      <c r="D237" s="164"/>
    </row>
    <row r="238" spans="1:4">
      <c r="A238" s="184"/>
      <c r="D238" s="164"/>
    </row>
    <row r="239" spans="1:4">
      <c r="A239" s="184"/>
      <c r="D239" s="164"/>
    </row>
    <row r="240" spans="1:4">
      <c r="A240" s="184"/>
      <c r="D240" s="164"/>
    </row>
    <row r="241" spans="1:4">
      <c r="A241" s="184"/>
      <c r="D241" s="164"/>
    </row>
    <row r="242" spans="1:4">
      <c r="A242" s="184"/>
      <c r="D242" s="164"/>
    </row>
    <row r="243" spans="1:4">
      <c r="A243" s="184"/>
      <c r="D243" s="164"/>
    </row>
    <row r="244" spans="1:4">
      <c r="A244" s="184"/>
      <c r="D244" s="164"/>
    </row>
    <row r="245" spans="1:4">
      <c r="A245" s="184"/>
      <c r="D245" s="164"/>
    </row>
    <row r="246" spans="1:4">
      <c r="A246" s="184"/>
      <c r="D246" s="164"/>
    </row>
    <row r="247" spans="1:4">
      <c r="A247" s="184"/>
      <c r="D247" s="164"/>
    </row>
    <row r="248" spans="1:4">
      <c r="A248" s="184"/>
      <c r="D248" s="164"/>
    </row>
    <row r="249" spans="1:4">
      <c r="A249" s="184"/>
      <c r="D249" s="164"/>
    </row>
    <row r="250" spans="1:4">
      <c r="A250" s="184"/>
      <c r="D250" s="164"/>
    </row>
    <row r="251" spans="1:4">
      <c r="A251" s="184"/>
      <c r="D251" s="164"/>
    </row>
    <row r="252" spans="1:4">
      <c r="A252" s="184"/>
      <c r="D252" s="164"/>
    </row>
    <row r="253" spans="1:4">
      <c r="A253" s="184"/>
      <c r="D253" s="164"/>
    </row>
    <row r="254" spans="1:4">
      <c r="A254" s="184"/>
      <c r="D254" s="164"/>
    </row>
    <row r="255" spans="1:4">
      <c r="A255" s="184"/>
      <c r="D255" s="164"/>
    </row>
    <row r="256" spans="1:4">
      <c r="A256" s="184"/>
      <c r="D256" s="164"/>
    </row>
    <row r="257" spans="1:4">
      <c r="A257" s="184"/>
      <c r="D257" s="164"/>
    </row>
    <row r="258" spans="1:4">
      <c r="A258" s="184"/>
      <c r="D258" s="164"/>
    </row>
    <row r="259" spans="1:4">
      <c r="A259" s="184"/>
      <c r="D259" s="164"/>
    </row>
    <row r="260" spans="1:4">
      <c r="A260" s="184"/>
      <c r="D260" s="164"/>
    </row>
    <row r="261" spans="1:4">
      <c r="A261" s="184"/>
      <c r="D261" s="164"/>
    </row>
    <row r="262" spans="1:4">
      <c r="A262" s="184"/>
      <c r="D262" s="164"/>
    </row>
    <row r="263" spans="1:4">
      <c r="A263" s="184"/>
      <c r="D263" s="164"/>
    </row>
    <row r="264" spans="1:4">
      <c r="A264" s="184"/>
      <c r="D264" s="164"/>
    </row>
    <row r="265" spans="1:4">
      <c r="A265" s="184"/>
      <c r="D265" s="164"/>
    </row>
    <row r="266" spans="1:4">
      <c r="A266" s="184"/>
      <c r="D266" s="164"/>
    </row>
    <row r="267" spans="1:4">
      <c r="A267" s="184"/>
      <c r="D267" s="164"/>
    </row>
    <row r="268" spans="1:4">
      <c r="A268" s="184"/>
      <c r="D268" s="164"/>
    </row>
    <row r="269" spans="1:4">
      <c r="A269" s="184"/>
      <c r="D269" s="164"/>
    </row>
    <row r="270" spans="1:4">
      <c r="A270" s="184"/>
      <c r="D270" s="164"/>
    </row>
    <row r="271" spans="1:4">
      <c r="A271" s="184"/>
      <c r="D271" s="164"/>
    </row>
    <row r="272" spans="1:4">
      <c r="A272" s="184"/>
      <c r="D272" s="164"/>
    </row>
    <row r="273" spans="1:4">
      <c r="A273" s="184"/>
      <c r="D273" s="164"/>
    </row>
    <row r="274" spans="1:4">
      <c r="A274" s="184"/>
      <c r="D274" s="164"/>
    </row>
    <row r="275" spans="1:4">
      <c r="A275" s="184"/>
      <c r="D275" s="164"/>
    </row>
    <row r="276" spans="1:4">
      <c r="A276" s="184"/>
      <c r="D276" s="164"/>
    </row>
    <row r="277" spans="1:4">
      <c r="A277" s="184"/>
      <c r="D277" s="164"/>
    </row>
    <row r="278" spans="1:4">
      <c r="A278" s="184"/>
      <c r="D278" s="164"/>
    </row>
    <row r="279" spans="1:4">
      <c r="A279" s="184"/>
      <c r="D279" s="164"/>
    </row>
    <row r="280" spans="1:4">
      <c r="A280" s="184"/>
      <c r="D280" s="164"/>
    </row>
    <row r="281" spans="1:4">
      <c r="A281" s="184"/>
      <c r="D281" s="164"/>
    </row>
    <row r="282" spans="1:4">
      <c r="A282" s="184"/>
      <c r="D282" s="164"/>
    </row>
    <row r="283" spans="1:4">
      <c r="A283" s="184"/>
      <c r="D283" s="164"/>
    </row>
    <row r="284" spans="1:4">
      <c r="A284" s="184"/>
      <c r="D284" s="164"/>
    </row>
    <row r="285" spans="1:4">
      <c r="A285" s="184"/>
      <c r="D285" s="164"/>
    </row>
    <row r="286" spans="1:4">
      <c r="A286" s="184"/>
      <c r="D286" s="164"/>
    </row>
    <row r="287" spans="1:4">
      <c r="A287" s="184"/>
      <c r="D287" s="164"/>
    </row>
    <row r="288" spans="1:4">
      <c r="A288" s="184"/>
      <c r="D288" s="164"/>
    </row>
    <row r="289" spans="1:4">
      <c r="A289" s="184"/>
      <c r="D289" s="164"/>
    </row>
    <row r="290" spans="1:4">
      <c r="A290" s="184"/>
      <c r="D290" s="164"/>
    </row>
    <row r="291" spans="1:4">
      <c r="A291" s="184"/>
      <c r="D291" s="164"/>
    </row>
    <row r="292" spans="1:4">
      <c r="A292" s="184"/>
      <c r="D292" s="164"/>
    </row>
    <row r="293" spans="1:4">
      <c r="A293" s="184"/>
      <c r="D293" s="164"/>
    </row>
    <row r="294" spans="1:4">
      <c r="A294" s="184"/>
      <c r="D294" s="164"/>
    </row>
    <row r="295" spans="1:4">
      <c r="A295" s="184"/>
      <c r="D295" s="164"/>
    </row>
    <row r="296" spans="1:4">
      <c r="A296" s="184"/>
      <c r="D296" s="164"/>
    </row>
    <row r="297" spans="1:4">
      <c r="A297" s="184"/>
      <c r="D297" s="164"/>
    </row>
    <row r="298" spans="1:4">
      <c r="A298" s="184"/>
      <c r="D298" s="164"/>
    </row>
    <row r="299" spans="1:4">
      <c r="A299" s="184"/>
      <c r="D299" s="164"/>
    </row>
    <row r="300" spans="1:4">
      <c r="A300" s="184"/>
      <c r="D300" s="164"/>
    </row>
    <row r="301" spans="1:4">
      <c r="A301" s="184"/>
      <c r="D301" s="164"/>
    </row>
    <row r="302" spans="1:4">
      <c r="A302" s="184"/>
      <c r="D302" s="164"/>
    </row>
    <row r="303" spans="1:4">
      <c r="A303" s="184"/>
      <c r="D303" s="164"/>
    </row>
    <row r="304" spans="1:4">
      <c r="A304" s="184"/>
      <c r="D304" s="164"/>
    </row>
    <row r="305" spans="1:4">
      <c r="A305" s="184"/>
      <c r="D305" s="164"/>
    </row>
    <row r="306" spans="1:4">
      <c r="A306" s="184"/>
      <c r="D306" s="164"/>
    </row>
    <row r="307" spans="1:4">
      <c r="A307" s="184"/>
      <c r="D307" s="164"/>
    </row>
    <row r="308" spans="1:4">
      <c r="A308" s="184"/>
      <c r="D308" s="164"/>
    </row>
    <row r="309" spans="1:4">
      <c r="A309" s="184"/>
      <c r="D309" s="164"/>
    </row>
    <row r="310" spans="1:4">
      <c r="A310" s="184"/>
      <c r="D310" s="164"/>
    </row>
    <row r="311" spans="1:4">
      <c r="A311" s="184"/>
      <c r="D311" s="164"/>
    </row>
    <row r="312" spans="1:4">
      <c r="A312" s="184"/>
      <c r="D312" s="164"/>
    </row>
    <row r="313" spans="1:4">
      <c r="A313" s="184"/>
      <c r="D313" s="164"/>
    </row>
    <row r="314" spans="1:4">
      <c r="A314" s="184"/>
      <c r="D314" s="164"/>
    </row>
    <row r="315" spans="1:4">
      <c r="A315" s="184"/>
      <c r="D315" s="164"/>
    </row>
    <row r="316" spans="1:4">
      <c r="A316" s="184"/>
      <c r="D316" s="164"/>
    </row>
    <row r="317" spans="1:4">
      <c r="A317" s="184"/>
      <c r="D317" s="164"/>
    </row>
    <row r="318" spans="1:4">
      <c r="A318" s="184"/>
      <c r="D318" s="164"/>
    </row>
    <row r="319" spans="1:4">
      <c r="A319" s="184"/>
      <c r="D319" s="164"/>
    </row>
    <row r="320" spans="1:4">
      <c r="A320" s="184"/>
      <c r="D320" s="164"/>
    </row>
    <row r="321" spans="1:4">
      <c r="A321" s="184"/>
      <c r="D321" s="164"/>
    </row>
    <row r="322" spans="1:4">
      <c r="A322" s="184"/>
      <c r="D322" s="164"/>
    </row>
    <row r="323" spans="1:4">
      <c r="A323" s="184"/>
      <c r="D323" s="164"/>
    </row>
    <row r="324" spans="1:4">
      <c r="A324" s="184"/>
      <c r="D324" s="164"/>
    </row>
    <row r="325" spans="1:4">
      <c r="A325" s="184"/>
      <c r="D325" s="164"/>
    </row>
    <row r="326" spans="1:4">
      <c r="A326" s="184"/>
      <c r="D326" s="164"/>
    </row>
    <row r="327" spans="1:4">
      <c r="A327" s="184"/>
      <c r="D327" s="164"/>
    </row>
    <row r="328" spans="1:4">
      <c r="A328" s="184"/>
      <c r="D328" s="164"/>
    </row>
    <row r="329" spans="1:4">
      <c r="A329" s="184"/>
      <c r="D329" s="164"/>
    </row>
    <row r="330" spans="1:4">
      <c r="A330" s="184"/>
      <c r="D330" s="164"/>
    </row>
    <row r="331" spans="1:4">
      <c r="A331" s="184"/>
      <c r="D331" s="164"/>
    </row>
    <row r="332" spans="1:4">
      <c r="A332" s="184"/>
      <c r="D332" s="164"/>
    </row>
    <row r="333" spans="1:4">
      <c r="A333" s="184"/>
      <c r="D333" s="164"/>
    </row>
    <row r="334" spans="1:4">
      <c r="A334" s="184"/>
      <c r="D334" s="164"/>
    </row>
    <row r="335" spans="1:4">
      <c r="A335" s="184"/>
      <c r="D335" s="164"/>
    </row>
    <row r="336" spans="1:4">
      <c r="A336" s="184"/>
      <c r="D336" s="164"/>
    </row>
    <row r="337" spans="1:4">
      <c r="A337" s="184"/>
      <c r="D337" s="164"/>
    </row>
    <row r="338" spans="1:4">
      <c r="A338" s="184"/>
      <c r="D338" s="164"/>
    </row>
    <row r="339" spans="1:4">
      <c r="A339" s="184"/>
      <c r="D339" s="164"/>
    </row>
    <row r="340" spans="1:4">
      <c r="A340" s="184"/>
      <c r="D340" s="164"/>
    </row>
    <row r="341" spans="1:4">
      <c r="A341" s="184"/>
      <c r="D341" s="164"/>
    </row>
    <row r="342" spans="1:4">
      <c r="A342" s="184"/>
      <c r="D342" s="164"/>
    </row>
    <row r="343" spans="1:4">
      <c r="A343" s="184"/>
      <c r="D343" s="164"/>
    </row>
    <row r="344" spans="1:4">
      <c r="A344" s="184"/>
      <c r="D344" s="164"/>
    </row>
    <row r="345" spans="1:4">
      <c r="A345" s="184"/>
      <c r="D345" s="164"/>
    </row>
    <row r="346" spans="1:4">
      <c r="A346" s="184"/>
      <c r="D346" s="164"/>
    </row>
    <row r="347" spans="1:4">
      <c r="A347" s="184"/>
      <c r="D347" s="164"/>
    </row>
    <row r="348" spans="1:4">
      <c r="A348" s="184"/>
      <c r="D348" s="164"/>
    </row>
    <row r="349" spans="1:4">
      <c r="A349" s="184"/>
      <c r="D349" s="164"/>
    </row>
    <row r="350" spans="1:4">
      <c r="A350" s="184"/>
      <c r="D350" s="164"/>
    </row>
    <row r="351" spans="1:4">
      <c r="A351" s="184"/>
      <c r="D351" s="164"/>
    </row>
    <row r="352" spans="1:4">
      <c r="A352" s="184"/>
      <c r="D352" s="164"/>
    </row>
    <row r="353" spans="1:4">
      <c r="A353" s="184"/>
      <c r="D353" s="164"/>
    </row>
    <row r="354" spans="1:4">
      <c r="A354" s="184"/>
      <c r="D354" s="164"/>
    </row>
    <row r="355" spans="1:4">
      <c r="A355" s="184"/>
      <c r="D355" s="164"/>
    </row>
    <row r="356" spans="1:4">
      <c r="A356" s="184"/>
      <c r="D356" s="164"/>
    </row>
    <row r="357" spans="1:4">
      <c r="A357" s="184"/>
      <c r="D357" s="164"/>
    </row>
    <row r="358" spans="1:4">
      <c r="A358" s="184"/>
      <c r="D358" s="164"/>
    </row>
    <row r="359" spans="1:4">
      <c r="A359" s="184"/>
      <c r="D359" s="164"/>
    </row>
    <row r="360" spans="1:4">
      <c r="A360" s="184"/>
      <c r="D360" s="164"/>
    </row>
    <row r="361" spans="1:4">
      <c r="A361" s="184"/>
      <c r="D361" s="164"/>
    </row>
    <row r="362" spans="1:4">
      <c r="A362" s="184"/>
      <c r="D362" s="164"/>
    </row>
    <row r="363" spans="1:4">
      <c r="A363" s="184"/>
      <c r="D363" s="164"/>
    </row>
    <row r="364" spans="1:4">
      <c r="A364" s="184"/>
      <c r="D364" s="164"/>
    </row>
    <row r="365" spans="1:4">
      <c r="A365" s="184"/>
      <c r="D365" s="164"/>
    </row>
    <row r="366" spans="1:4">
      <c r="A366" s="184"/>
      <c r="D366" s="164"/>
    </row>
    <row r="367" spans="1:4">
      <c r="A367" s="184"/>
      <c r="D367" s="164"/>
    </row>
    <row r="368" spans="1:4">
      <c r="A368" s="184"/>
      <c r="D368" s="164"/>
    </row>
    <row r="369" spans="1:4">
      <c r="A369" s="184"/>
      <c r="D369" s="164"/>
    </row>
    <row r="370" spans="1:4">
      <c r="A370" s="184"/>
      <c r="D370" s="164"/>
    </row>
    <row r="371" spans="1:4">
      <c r="A371" s="184"/>
      <c r="D371" s="164"/>
    </row>
    <row r="372" spans="1:4">
      <c r="A372" s="184"/>
      <c r="D372" s="164"/>
    </row>
    <row r="373" spans="1:4">
      <c r="A373" s="184"/>
      <c r="D373" s="164"/>
    </row>
    <row r="374" spans="1:4">
      <c r="A374" s="184"/>
      <c r="D374" s="164"/>
    </row>
    <row r="375" spans="1:4">
      <c r="A375" s="184"/>
      <c r="D375" s="164"/>
    </row>
    <row r="376" spans="1:4">
      <c r="A376" s="184"/>
      <c r="D376" s="164"/>
    </row>
    <row r="377" spans="1:4">
      <c r="A377" s="184"/>
      <c r="D377" s="164"/>
    </row>
    <row r="378" spans="1:4">
      <c r="A378" s="184"/>
      <c r="D378" s="164"/>
    </row>
    <row r="379" spans="1:4">
      <c r="A379" s="184"/>
      <c r="D379" s="164"/>
    </row>
    <row r="380" spans="1:4">
      <c r="A380" s="184"/>
      <c r="D380" s="164"/>
    </row>
    <row r="381" spans="1:4">
      <c r="A381" s="184"/>
      <c r="D381" s="164"/>
    </row>
    <row r="382" spans="1:4">
      <c r="A382" s="184"/>
      <c r="D382" s="164"/>
    </row>
    <row r="383" spans="1:4">
      <c r="A383" s="184"/>
      <c r="D383" s="164"/>
    </row>
    <row r="384" spans="1:4">
      <c r="A384" s="184"/>
      <c r="D384" s="164"/>
    </row>
    <row r="385" spans="1:4">
      <c r="A385" s="184"/>
      <c r="D385" s="164"/>
    </row>
    <row r="386" spans="1:4">
      <c r="A386" s="184"/>
      <c r="D386" s="164"/>
    </row>
    <row r="387" spans="1:4">
      <c r="A387" s="184"/>
      <c r="D387" s="164"/>
    </row>
    <row r="388" spans="1:4">
      <c r="A388" s="184"/>
      <c r="D388" s="164"/>
    </row>
    <row r="389" spans="1:4">
      <c r="A389" s="184"/>
      <c r="D389" s="164"/>
    </row>
    <row r="390" spans="1:4">
      <c r="A390" s="184"/>
      <c r="D390" s="164"/>
    </row>
    <row r="391" spans="1:4">
      <c r="A391" s="184"/>
      <c r="D391" s="164"/>
    </row>
    <row r="392" spans="1:4">
      <c r="A392" s="184"/>
      <c r="D392" s="164"/>
    </row>
    <row r="393" spans="1:4">
      <c r="A393" s="184"/>
      <c r="D393" s="164"/>
    </row>
    <row r="394" spans="1:4">
      <c r="A394" s="184"/>
      <c r="D394" s="164"/>
    </row>
    <row r="395" spans="1:4">
      <c r="A395" s="184"/>
      <c r="D395" s="164"/>
    </row>
    <row r="396" spans="1:4">
      <c r="A396" s="184"/>
      <c r="D396" s="164"/>
    </row>
    <row r="397" spans="1:4">
      <c r="A397" s="184"/>
      <c r="D397" s="164"/>
    </row>
    <row r="398" spans="1:4">
      <c r="A398" s="184"/>
      <c r="D398" s="164"/>
    </row>
    <row r="399" spans="1:4">
      <c r="A399" s="184"/>
      <c r="D399" s="164"/>
    </row>
    <row r="400" spans="1:4">
      <c r="A400" s="184"/>
      <c r="D400" s="164"/>
    </row>
    <row r="401" spans="1:4">
      <c r="A401" s="184"/>
      <c r="D401" s="164"/>
    </row>
    <row r="402" spans="1:4">
      <c r="A402" s="184"/>
      <c r="D402" s="164"/>
    </row>
    <row r="403" spans="1:4">
      <c r="A403" s="184"/>
      <c r="D403" s="164"/>
    </row>
    <row r="404" spans="1:4">
      <c r="A404" s="184"/>
      <c r="D404" s="164"/>
    </row>
    <row r="405" spans="1:4">
      <c r="A405" s="184"/>
      <c r="D405" s="164"/>
    </row>
    <row r="406" spans="1:4">
      <c r="A406" s="184"/>
      <c r="D406" s="164"/>
    </row>
    <row r="407" spans="1:4">
      <c r="A407" s="184"/>
      <c r="D407" s="164"/>
    </row>
    <row r="408" spans="1:4">
      <c r="A408" s="184"/>
      <c r="D408" s="164"/>
    </row>
    <row r="409" spans="1:4">
      <c r="A409" s="184"/>
      <c r="D409" s="164"/>
    </row>
    <row r="410" spans="1:4">
      <c r="A410" s="184"/>
      <c r="D410" s="164"/>
    </row>
    <row r="411" spans="1:4">
      <c r="A411" s="184"/>
      <c r="D411" s="164"/>
    </row>
    <row r="412" spans="1:4">
      <c r="A412" s="184"/>
      <c r="D412" s="164"/>
    </row>
    <row r="413" spans="1:4">
      <c r="A413" s="184"/>
      <c r="D413" s="164"/>
    </row>
    <row r="414" spans="1:4">
      <c r="A414" s="184"/>
      <c r="D414" s="164"/>
    </row>
    <row r="415" spans="1:4">
      <c r="A415" s="184"/>
      <c r="D415" s="164"/>
    </row>
    <row r="416" spans="1:4">
      <c r="A416" s="184"/>
      <c r="D416" s="164"/>
    </row>
    <row r="417" spans="1:4">
      <c r="A417" s="184"/>
      <c r="D417" s="164"/>
    </row>
    <row r="418" spans="1:4">
      <c r="A418" s="184"/>
      <c r="D418" s="164"/>
    </row>
    <row r="419" spans="1:4">
      <c r="A419" s="184"/>
      <c r="D419" s="164"/>
    </row>
    <row r="420" spans="1:4">
      <c r="A420" s="184"/>
      <c r="D420" s="164"/>
    </row>
    <row r="421" spans="1:4">
      <c r="A421" s="184"/>
      <c r="D421" s="164"/>
    </row>
    <row r="422" spans="1:4">
      <c r="A422" s="184"/>
      <c r="D422" s="164"/>
    </row>
    <row r="423" spans="1:4">
      <c r="A423" s="184"/>
      <c r="D423" s="164"/>
    </row>
    <row r="424" spans="1:4">
      <c r="A424" s="184"/>
      <c r="D424" s="164"/>
    </row>
    <row r="425" spans="1:4">
      <c r="A425" s="184"/>
      <c r="D425" s="164"/>
    </row>
    <row r="426" spans="1:4">
      <c r="A426" s="184"/>
      <c r="D426" s="164"/>
    </row>
    <row r="427" spans="1:4">
      <c r="A427" s="184"/>
      <c r="D427" s="164"/>
    </row>
    <row r="428" spans="1:4">
      <c r="A428" s="184"/>
      <c r="D428" s="164"/>
    </row>
    <row r="429" spans="1:4">
      <c r="A429" s="184"/>
      <c r="D429" s="164"/>
    </row>
    <row r="430" spans="1:4">
      <c r="A430" s="184"/>
      <c r="D430" s="164"/>
    </row>
    <row r="431" spans="1:4">
      <c r="A431" s="184"/>
      <c r="D431" s="164"/>
    </row>
    <row r="432" spans="1:4">
      <c r="A432" s="184"/>
      <c r="D432" s="164"/>
    </row>
    <row r="433" spans="1:4">
      <c r="A433" s="184"/>
      <c r="D433" s="164"/>
    </row>
    <row r="434" spans="1:4">
      <c r="A434" s="184"/>
      <c r="D434" s="164"/>
    </row>
    <row r="435" spans="1:4">
      <c r="A435" s="184"/>
      <c r="D435" s="164"/>
    </row>
    <row r="436" spans="1:4">
      <c r="A436" s="184"/>
      <c r="D436" s="164"/>
    </row>
    <row r="437" spans="1:4">
      <c r="A437" s="184"/>
      <c r="D437" s="164"/>
    </row>
    <row r="438" spans="1:4">
      <c r="A438" s="184"/>
      <c r="D438" s="164"/>
    </row>
    <row r="439" spans="1:4">
      <c r="A439" s="184"/>
      <c r="D439" s="164"/>
    </row>
    <row r="440" spans="1:4">
      <c r="A440" s="184"/>
      <c r="D440" s="164"/>
    </row>
    <row r="441" spans="1:4">
      <c r="A441" s="184"/>
      <c r="D441" s="164"/>
    </row>
    <row r="442" spans="1:4">
      <c r="A442" s="184"/>
      <c r="D442" s="164"/>
    </row>
    <row r="443" spans="1:4">
      <c r="A443" s="184"/>
      <c r="D443" s="164"/>
    </row>
    <row r="444" spans="1:4">
      <c r="A444" s="184"/>
      <c r="D444" s="164"/>
    </row>
    <row r="445" spans="1:4">
      <c r="A445" s="184"/>
      <c r="D445" s="164"/>
    </row>
    <row r="446" spans="1:4">
      <c r="A446" s="184"/>
      <c r="D446" s="164"/>
    </row>
    <row r="447" spans="1:4">
      <c r="A447" s="184"/>
      <c r="D447" s="164"/>
    </row>
    <row r="448" spans="1:4">
      <c r="A448" s="184"/>
      <c r="D448" s="164"/>
    </row>
    <row r="449" spans="1:4">
      <c r="A449" s="184"/>
      <c r="D449" s="164"/>
    </row>
    <row r="450" spans="1:4">
      <c r="A450" s="184"/>
      <c r="D450" s="164"/>
    </row>
    <row r="451" spans="1:4">
      <c r="A451" s="184"/>
      <c r="D451" s="164"/>
    </row>
    <row r="452" spans="1:4">
      <c r="A452" s="184"/>
      <c r="D452" s="164"/>
    </row>
    <row r="453" spans="1:4">
      <c r="A453" s="184"/>
      <c r="D453" s="164"/>
    </row>
    <row r="454" spans="1:4">
      <c r="A454" s="184"/>
      <c r="D454" s="164"/>
    </row>
    <row r="455" spans="1:4">
      <c r="A455" s="184"/>
      <c r="D455" s="164"/>
    </row>
    <row r="456" spans="1:4">
      <c r="A456" s="184"/>
      <c r="D456" s="164"/>
    </row>
    <row r="457" spans="1:4">
      <c r="A457" s="184"/>
      <c r="D457" s="164"/>
    </row>
    <row r="458" spans="1:4">
      <c r="A458" s="184"/>
      <c r="D458" s="164"/>
    </row>
    <row r="459" spans="1:4">
      <c r="A459" s="184"/>
      <c r="D459" s="164"/>
    </row>
    <row r="460" spans="1:4">
      <c r="A460" s="184"/>
      <c r="D460" s="164"/>
    </row>
    <row r="461" spans="1:4">
      <c r="A461" s="184"/>
      <c r="D461" s="164"/>
    </row>
    <row r="462" spans="1:4">
      <c r="A462" s="184"/>
      <c r="D462" s="164"/>
    </row>
    <row r="463" spans="1:4">
      <c r="A463" s="184"/>
      <c r="D463" s="164"/>
    </row>
    <row r="464" spans="1:4">
      <c r="A464" s="184"/>
      <c r="D464" s="164"/>
    </row>
    <row r="465" spans="1:4">
      <c r="A465" s="184"/>
      <c r="D465" s="164"/>
    </row>
    <row r="466" spans="1:4">
      <c r="A466" s="184"/>
      <c r="D466" s="164"/>
    </row>
    <row r="467" spans="1:4">
      <c r="A467" s="184"/>
      <c r="D467" s="164"/>
    </row>
    <row r="468" spans="1:4">
      <c r="A468" s="184"/>
      <c r="D468" s="164"/>
    </row>
    <row r="469" spans="1:4">
      <c r="A469" s="184"/>
      <c r="D469" s="164"/>
    </row>
    <row r="470" spans="1:4">
      <c r="A470" s="184"/>
      <c r="D470" s="164"/>
    </row>
    <row r="471" spans="1:4">
      <c r="A471" s="184"/>
      <c r="D471" s="164"/>
    </row>
    <row r="472" spans="1:4">
      <c r="A472" s="184"/>
      <c r="D472" s="164"/>
    </row>
    <row r="473" spans="1:4">
      <c r="A473" s="184"/>
      <c r="D473" s="164"/>
    </row>
    <row r="474" spans="1:4">
      <c r="A474" s="184"/>
      <c r="D474" s="164"/>
    </row>
    <row r="475" spans="1:4">
      <c r="A475" s="184"/>
      <c r="D475" s="164"/>
    </row>
    <row r="476" spans="1:4">
      <c r="A476" s="184"/>
      <c r="D476" s="164"/>
    </row>
    <row r="477" spans="1:4">
      <c r="A477" s="184"/>
      <c r="D477" s="164"/>
    </row>
    <row r="478" spans="1:4">
      <c r="A478" s="184"/>
      <c r="D478" s="164"/>
    </row>
    <row r="479" spans="1:4">
      <c r="A479" s="184"/>
      <c r="D479" s="164"/>
    </row>
    <row r="480" spans="1:4">
      <c r="A480" s="184"/>
      <c r="D480" s="164"/>
    </row>
    <row r="481" spans="1:4">
      <c r="A481" s="184"/>
      <c r="D481" s="164"/>
    </row>
    <row r="482" spans="1:4">
      <c r="A482" s="184"/>
      <c r="D482" s="164"/>
    </row>
    <row r="483" spans="1:4">
      <c r="A483" s="184"/>
      <c r="D483" s="164"/>
    </row>
    <row r="484" spans="1:4">
      <c r="A484" s="184"/>
      <c r="D484" s="164"/>
    </row>
    <row r="485" spans="1:4">
      <c r="A485" s="184"/>
      <c r="D485" s="164"/>
    </row>
    <row r="486" spans="1:4">
      <c r="A486" s="184"/>
      <c r="D486" s="164"/>
    </row>
    <row r="487" spans="1:4">
      <c r="A487" s="184"/>
      <c r="D487" s="164"/>
    </row>
    <row r="488" spans="1:4">
      <c r="A488" s="184"/>
      <c r="D488" s="164"/>
    </row>
    <row r="489" spans="1:4">
      <c r="A489" s="184"/>
      <c r="D489" s="164"/>
    </row>
    <row r="490" spans="1:4">
      <c r="A490" s="184"/>
      <c r="D490" s="164"/>
    </row>
    <row r="491" spans="1:4">
      <c r="A491" s="184"/>
      <c r="D491" s="164"/>
    </row>
    <row r="492" spans="1:4">
      <c r="A492" s="184"/>
      <c r="D492" s="164"/>
    </row>
    <row r="493" spans="1:4">
      <c r="A493" s="184"/>
      <c r="D493" s="164"/>
    </row>
    <row r="494" spans="1:4">
      <c r="A494" s="184"/>
      <c r="D494" s="164"/>
    </row>
    <row r="495" spans="1:4">
      <c r="A495" s="184"/>
      <c r="D495" s="164"/>
    </row>
    <row r="496" spans="1:4">
      <c r="A496" s="184"/>
      <c r="D496" s="164"/>
    </row>
    <row r="497" spans="1:4">
      <c r="A497" s="184"/>
      <c r="D497" s="164"/>
    </row>
    <row r="498" spans="1:4">
      <c r="A498" s="184"/>
      <c r="D498" s="164"/>
    </row>
    <row r="499" spans="1:4">
      <c r="A499" s="184"/>
      <c r="D499" s="164"/>
    </row>
    <row r="500" spans="1:4">
      <c r="A500" s="184"/>
      <c r="D500" s="164"/>
    </row>
    <row r="501" spans="1:4">
      <c r="A501" s="184"/>
      <c r="D501" s="164"/>
    </row>
    <row r="502" spans="1:4">
      <c r="A502" s="184"/>
      <c r="D502" s="164"/>
    </row>
    <row r="503" spans="1:4">
      <c r="A503" s="184"/>
      <c r="D503" s="164"/>
    </row>
    <row r="504" spans="1:4">
      <c r="A504" s="184"/>
      <c r="D504" s="164"/>
    </row>
    <row r="505" spans="1:4">
      <c r="A505" s="184"/>
      <c r="D505" s="164"/>
    </row>
    <row r="506" spans="1:4">
      <c r="A506" s="184"/>
      <c r="D506" s="164"/>
    </row>
    <row r="507" spans="1:4">
      <c r="A507" s="184"/>
      <c r="D507" s="164"/>
    </row>
    <row r="508" spans="1:4">
      <c r="A508" s="184"/>
      <c r="D508" s="164"/>
    </row>
    <row r="509" spans="1:4">
      <c r="A509" s="184"/>
      <c r="D509" s="164"/>
    </row>
    <row r="510" spans="1:4">
      <c r="A510" s="184"/>
      <c r="D510" s="164"/>
    </row>
    <row r="511" spans="1:4">
      <c r="A511" s="184"/>
      <c r="D511" s="164"/>
    </row>
    <row r="512" spans="1:4">
      <c r="A512" s="184"/>
      <c r="D512" s="164"/>
    </row>
    <row r="513" spans="1:4">
      <c r="A513" s="184"/>
      <c r="D513" s="164"/>
    </row>
    <row r="514" spans="1:4">
      <c r="A514" s="184"/>
      <c r="D514" s="164"/>
    </row>
    <row r="515" spans="1:4">
      <c r="A515" s="184"/>
      <c r="D515" s="164"/>
    </row>
    <row r="516" spans="1:4">
      <c r="A516" s="184"/>
      <c r="D516" s="164"/>
    </row>
    <row r="517" spans="1:4">
      <c r="A517" s="184"/>
      <c r="D517" s="164"/>
    </row>
    <row r="518" spans="1:4">
      <c r="A518" s="184"/>
      <c r="D518" s="164"/>
    </row>
    <row r="519" spans="1:4">
      <c r="A519" s="184"/>
      <c r="D519" s="164"/>
    </row>
    <row r="520" spans="1:4">
      <c r="A520" s="184"/>
      <c r="D520" s="164"/>
    </row>
    <row r="521" spans="1:4">
      <c r="A521" s="184"/>
      <c r="D521" s="164"/>
    </row>
    <row r="522" spans="1:4">
      <c r="A522" s="184"/>
      <c r="D522" s="164"/>
    </row>
    <row r="523" spans="1:4">
      <c r="A523" s="184"/>
      <c r="D523" s="164"/>
    </row>
    <row r="524" spans="1:4">
      <c r="A524" s="184"/>
      <c r="D524" s="164"/>
    </row>
    <row r="525" spans="1:4">
      <c r="A525" s="184"/>
      <c r="D525" s="164"/>
    </row>
    <row r="526" spans="1:4">
      <c r="A526" s="184"/>
      <c r="D526" s="164"/>
    </row>
    <row r="527" spans="1:4">
      <c r="A527" s="184"/>
      <c r="D527" s="164"/>
    </row>
    <row r="528" spans="1:4">
      <c r="A528" s="184"/>
      <c r="D528" s="164"/>
    </row>
    <row r="529" spans="1:4">
      <c r="A529" s="184"/>
      <c r="D529" s="164"/>
    </row>
    <row r="530" spans="1:4">
      <c r="A530" s="184"/>
      <c r="D530" s="164"/>
    </row>
    <row r="531" spans="1:4">
      <c r="A531" s="184"/>
      <c r="D531" s="164"/>
    </row>
    <row r="532" spans="1:4">
      <c r="A532" s="184"/>
      <c r="D532" s="164"/>
    </row>
    <row r="533" spans="1:4">
      <c r="A533" s="184"/>
      <c r="D533" s="164"/>
    </row>
    <row r="534" spans="1:4">
      <c r="A534" s="184"/>
      <c r="D534" s="164"/>
    </row>
    <row r="535" spans="1:4">
      <c r="A535" s="184"/>
      <c r="D535" s="164"/>
    </row>
    <row r="536" spans="1:4">
      <c r="A536" s="184"/>
      <c r="D536" s="164"/>
    </row>
    <row r="537" spans="1:4">
      <c r="A537" s="184"/>
      <c r="D537" s="164"/>
    </row>
    <row r="538" spans="1:4">
      <c r="A538" s="184"/>
      <c r="D538" s="164"/>
    </row>
    <row r="539" spans="1:4">
      <c r="A539" s="184"/>
      <c r="D539" s="164"/>
    </row>
    <row r="540" spans="1:4">
      <c r="A540" s="184"/>
      <c r="D540" s="164"/>
    </row>
    <row r="541" spans="1:4">
      <c r="A541" s="184"/>
      <c r="D541" s="164"/>
    </row>
    <row r="542" spans="1:4">
      <c r="A542" s="184"/>
      <c r="D542" s="164"/>
    </row>
    <row r="543" spans="1:4">
      <c r="A543" s="184"/>
      <c r="D543" s="164"/>
    </row>
    <row r="544" spans="1:4">
      <c r="A544" s="184"/>
      <c r="D544" s="164"/>
    </row>
    <row r="545" spans="1:4">
      <c r="A545" s="184"/>
      <c r="D545" s="164"/>
    </row>
    <row r="546" spans="1:4">
      <c r="A546" s="184"/>
      <c r="D546" s="164"/>
    </row>
    <row r="547" spans="1:4">
      <c r="A547" s="184"/>
      <c r="D547" s="164"/>
    </row>
    <row r="548" spans="1:4">
      <c r="A548" s="184"/>
      <c r="D548" s="164"/>
    </row>
    <row r="549" spans="1:4">
      <c r="A549" s="184"/>
      <c r="D549" s="164"/>
    </row>
    <row r="550" spans="1:4">
      <c r="A550" s="184"/>
      <c r="D550" s="164"/>
    </row>
    <row r="551" spans="1:4">
      <c r="A551" s="184"/>
      <c r="D551" s="164"/>
    </row>
    <row r="552" spans="1:4">
      <c r="A552" s="184"/>
      <c r="D552" s="164"/>
    </row>
    <row r="553" spans="1:4">
      <c r="A553" s="184"/>
      <c r="D553" s="164"/>
    </row>
    <row r="554" spans="1:4">
      <c r="A554" s="184"/>
      <c r="D554" s="164"/>
    </row>
    <row r="555" spans="1:4">
      <c r="A555" s="184"/>
      <c r="D555" s="164"/>
    </row>
    <row r="556" spans="1:4">
      <c r="A556" s="184"/>
      <c r="D556" s="164"/>
    </row>
    <row r="557" spans="1:4">
      <c r="A557" s="184"/>
      <c r="D557" s="164"/>
    </row>
    <row r="558" spans="1:4">
      <c r="A558" s="184"/>
      <c r="D558" s="164"/>
    </row>
    <row r="559" spans="1:4">
      <c r="A559" s="184"/>
      <c r="D559" s="164"/>
    </row>
    <row r="560" spans="1:4">
      <c r="A560" s="184"/>
      <c r="D560" s="164"/>
    </row>
    <row r="561" spans="1:4">
      <c r="A561" s="184"/>
      <c r="D561" s="164"/>
    </row>
    <row r="562" spans="1:4">
      <c r="A562" s="184"/>
      <c r="D562" s="164"/>
    </row>
    <row r="563" spans="1:4">
      <c r="A563" s="184"/>
      <c r="D563" s="164"/>
    </row>
    <row r="564" spans="1:4">
      <c r="A564" s="184"/>
      <c r="D564" s="164"/>
    </row>
    <row r="565" spans="1:4">
      <c r="A565" s="184"/>
      <c r="D565" s="164"/>
    </row>
    <row r="566" spans="1:4">
      <c r="A566" s="184"/>
      <c r="D566" s="164"/>
    </row>
    <row r="567" spans="1:4">
      <c r="A567" s="184"/>
      <c r="D567" s="164"/>
    </row>
    <row r="568" spans="1:4">
      <c r="A568" s="184"/>
      <c r="D568" s="164"/>
    </row>
    <row r="569" spans="1:4">
      <c r="A569" s="184"/>
      <c r="D569" s="164"/>
    </row>
    <row r="570" spans="1:4">
      <c r="A570" s="184"/>
      <c r="D570" s="164"/>
    </row>
    <row r="571" spans="1:4">
      <c r="A571" s="184"/>
      <c r="D571" s="164"/>
    </row>
    <row r="572" spans="1:4">
      <c r="A572" s="184"/>
      <c r="D572" s="164"/>
    </row>
    <row r="573" spans="1:4">
      <c r="A573" s="184"/>
      <c r="D573" s="164"/>
    </row>
    <row r="574" spans="1:4">
      <c r="A574" s="184"/>
      <c r="D574" s="164"/>
    </row>
    <row r="575" spans="1:4">
      <c r="A575" s="184"/>
      <c r="D575" s="164"/>
    </row>
    <row r="576" spans="1:4">
      <c r="A576" s="184"/>
      <c r="D576" s="164"/>
    </row>
    <row r="577" spans="1:4">
      <c r="A577" s="184"/>
      <c r="D577" s="164"/>
    </row>
    <row r="578" spans="1:4">
      <c r="A578" s="184"/>
      <c r="D578" s="164"/>
    </row>
    <row r="579" spans="1:4">
      <c r="A579" s="184"/>
      <c r="D579" s="164"/>
    </row>
    <row r="580" spans="1:4">
      <c r="A580" s="184"/>
      <c r="D580" s="164"/>
    </row>
    <row r="581" spans="1:4">
      <c r="A581" s="184"/>
      <c r="D581" s="164"/>
    </row>
    <row r="582" spans="1:4">
      <c r="A582" s="184"/>
      <c r="D582" s="164"/>
    </row>
    <row r="583" spans="1:4">
      <c r="A583" s="184"/>
      <c r="D583" s="164"/>
    </row>
    <row r="584" spans="1:4">
      <c r="A584" s="184"/>
      <c r="D584" s="164"/>
    </row>
    <row r="585" spans="1:4">
      <c r="A585" s="184"/>
      <c r="D585" s="164"/>
    </row>
    <row r="586" spans="1:4">
      <c r="A586" s="184"/>
      <c r="D586" s="164"/>
    </row>
    <row r="587" spans="1:4">
      <c r="A587" s="184"/>
      <c r="D587" s="164"/>
    </row>
    <row r="588" spans="1:4">
      <c r="A588" s="184"/>
      <c r="D588" s="164"/>
    </row>
    <row r="589" spans="1:4">
      <c r="A589" s="184"/>
      <c r="D589" s="164"/>
    </row>
    <row r="590" spans="1:4">
      <c r="A590" s="184"/>
      <c r="D590" s="164"/>
    </row>
    <row r="591" spans="1:4">
      <c r="A591" s="184"/>
      <c r="D591" s="164"/>
    </row>
    <row r="592" spans="1:4">
      <c r="A592" s="184"/>
      <c r="D592" s="164"/>
    </row>
    <row r="593" spans="1:4">
      <c r="A593" s="184"/>
      <c r="D593" s="164"/>
    </row>
    <row r="594" spans="1:4">
      <c r="A594" s="184"/>
      <c r="D594" s="164"/>
    </row>
    <row r="595" spans="1:4">
      <c r="A595" s="184"/>
      <c r="D595" s="164"/>
    </row>
    <row r="596" spans="1:4">
      <c r="A596" s="184"/>
      <c r="D596" s="164"/>
    </row>
    <row r="597" spans="1:4">
      <c r="A597" s="184"/>
      <c r="D597" s="164"/>
    </row>
    <row r="598" spans="1:4">
      <c r="A598" s="184"/>
      <c r="D598" s="164"/>
    </row>
    <row r="599" spans="1:4">
      <c r="A599" s="184"/>
      <c r="D599" s="164"/>
    </row>
    <row r="600" spans="1:4">
      <c r="A600" s="184"/>
      <c r="D600" s="164"/>
    </row>
    <row r="601" spans="1:4">
      <c r="A601" s="184"/>
      <c r="D601" s="164"/>
    </row>
    <row r="602" spans="1:4">
      <c r="A602" s="184"/>
      <c r="D602" s="164"/>
    </row>
    <row r="603" spans="1:4">
      <c r="A603" s="184"/>
      <c r="D603" s="164"/>
    </row>
    <row r="604" spans="1:4">
      <c r="A604" s="184"/>
      <c r="D604" s="164"/>
    </row>
    <row r="605" spans="1:4">
      <c r="A605" s="184"/>
      <c r="D605" s="164"/>
    </row>
    <row r="606" spans="1:4">
      <c r="A606" s="184"/>
      <c r="D606" s="164"/>
    </row>
    <row r="607" spans="1:4">
      <c r="A607" s="184"/>
      <c r="D607" s="164"/>
    </row>
    <row r="608" spans="1:4">
      <c r="A608" s="184"/>
      <c r="D608" s="164"/>
    </row>
    <row r="609" spans="1:4">
      <c r="A609" s="184"/>
      <c r="D609" s="164"/>
    </row>
    <row r="610" spans="1:4">
      <c r="A610" s="184"/>
      <c r="D610" s="164"/>
    </row>
    <row r="611" spans="1:4">
      <c r="A611" s="184"/>
      <c r="D611" s="164"/>
    </row>
    <row r="612" spans="1:4">
      <c r="A612" s="184"/>
      <c r="D612" s="164"/>
    </row>
    <row r="613" spans="1:4">
      <c r="A613" s="184"/>
      <c r="D613" s="164"/>
    </row>
    <row r="614" spans="1:4">
      <c r="A614" s="184"/>
      <c r="D614" s="164"/>
    </row>
    <row r="615" spans="1:4">
      <c r="A615" s="184"/>
      <c r="D615" s="164"/>
    </row>
    <row r="616" spans="1:4">
      <c r="A616" s="184"/>
      <c r="D616" s="164"/>
    </row>
    <row r="617" spans="1:4">
      <c r="A617" s="184"/>
      <c r="D617" s="164"/>
    </row>
    <row r="618" spans="1:4">
      <c r="A618" s="184"/>
      <c r="D618" s="164"/>
    </row>
    <row r="619" spans="1:4">
      <c r="A619" s="184"/>
      <c r="D619" s="164"/>
    </row>
    <row r="620" spans="1:4">
      <c r="A620" s="184"/>
      <c r="D620" s="164"/>
    </row>
    <row r="621" spans="1:4">
      <c r="A621" s="184"/>
      <c r="D621" s="164"/>
    </row>
    <row r="622" spans="1:4">
      <c r="A622" s="184"/>
      <c r="D622" s="164"/>
    </row>
    <row r="623" spans="1:4">
      <c r="A623" s="184"/>
      <c r="D623" s="164"/>
    </row>
    <row r="624" spans="1:4">
      <c r="A624" s="184"/>
      <c r="D624" s="164"/>
    </row>
    <row r="625" spans="1:4">
      <c r="A625" s="184"/>
      <c r="D625" s="164"/>
    </row>
    <row r="626" spans="1:4">
      <c r="A626" s="184"/>
      <c r="D626" s="164"/>
    </row>
    <row r="627" spans="1:4">
      <c r="A627" s="184"/>
      <c r="D627" s="164"/>
    </row>
    <row r="628" spans="1:4">
      <c r="A628" s="184"/>
      <c r="D628" s="164"/>
    </row>
    <row r="629" spans="1:4">
      <c r="A629" s="184"/>
      <c r="D629" s="164"/>
    </row>
    <row r="630" spans="1:4">
      <c r="A630" s="184"/>
      <c r="D630" s="164"/>
    </row>
    <row r="631" spans="1:4">
      <c r="A631" s="184"/>
      <c r="D631" s="164"/>
    </row>
    <row r="632" spans="1:4">
      <c r="A632" s="184"/>
      <c r="D632" s="164"/>
    </row>
    <row r="633" spans="1:4">
      <c r="A633" s="184"/>
      <c r="D633" s="164"/>
    </row>
    <row r="634" spans="1:4">
      <c r="A634" s="184"/>
      <c r="D634" s="164"/>
    </row>
    <row r="635" spans="1:4">
      <c r="A635" s="184"/>
      <c r="D635" s="164"/>
    </row>
    <row r="636" spans="1:4">
      <c r="A636" s="184"/>
      <c r="D636" s="164"/>
    </row>
    <row r="637" spans="1:4">
      <c r="A637" s="184"/>
      <c r="D637" s="164"/>
    </row>
    <row r="638" spans="1:4">
      <c r="A638" s="184"/>
      <c r="D638" s="164"/>
    </row>
    <row r="639" spans="1:4">
      <c r="A639" s="184"/>
      <c r="D639" s="164"/>
    </row>
    <row r="640" spans="1:4">
      <c r="A640" s="184"/>
      <c r="D640" s="164"/>
    </row>
    <row r="641" spans="1:4">
      <c r="A641" s="184"/>
      <c r="D641" s="164"/>
    </row>
    <row r="642" spans="1:4">
      <c r="A642" s="184"/>
      <c r="D642" s="164"/>
    </row>
    <row r="643" spans="1:4">
      <c r="A643" s="184"/>
      <c r="D643" s="164"/>
    </row>
    <row r="644" spans="1:4">
      <c r="A644" s="184"/>
      <c r="D644" s="164"/>
    </row>
    <row r="645" spans="1:4">
      <c r="A645" s="184"/>
      <c r="D645" s="164"/>
    </row>
    <row r="646" spans="1:4">
      <c r="A646" s="184"/>
      <c r="D646" s="164"/>
    </row>
    <row r="647" spans="1:4">
      <c r="A647" s="184"/>
      <c r="D647" s="164"/>
    </row>
    <row r="648" spans="1:4">
      <c r="A648" s="184"/>
      <c r="D648" s="164"/>
    </row>
    <row r="649" spans="1:4">
      <c r="A649" s="184"/>
      <c r="D649" s="164"/>
    </row>
    <row r="650" spans="1:4">
      <c r="A650" s="184"/>
      <c r="D650" s="164"/>
    </row>
    <row r="651" spans="1:4">
      <c r="A651" s="184"/>
      <c r="D651" s="164"/>
    </row>
    <row r="652" spans="1:4">
      <c r="A652" s="184"/>
      <c r="D652" s="164"/>
    </row>
    <row r="653" spans="1:4">
      <c r="A653" s="184"/>
      <c r="D653" s="164"/>
    </row>
    <row r="654" spans="1:4">
      <c r="A654" s="184"/>
      <c r="D654" s="164"/>
    </row>
    <row r="655" spans="1:4">
      <c r="A655" s="184"/>
      <c r="D655" s="164"/>
    </row>
    <row r="656" spans="1:4">
      <c r="A656" s="184"/>
      <c r="D656" s="164"/>
    </row>
    <row r="657" spans="1:4">
      <c r="A657" s="184"/>
      <c r="D657" s="164"/>
    </row>
    <row r="658" spans="1:4">
      <c r="A658" s="184"/>
      <c r="D658" s="164"/>
    </row>
    <row r="659" spans="1:4">
      <c r="A659" s="184"/>
      <c r="D659" s="164"/>
    </row>
    <row r="660" spans="1:4">
      <c r="A660" s="184"/>
      <c r="D660" s="164"/>
    </row>
    <row r="661" spans="1:4">
      <c r="A661" s="184"/>
      <c r="D661" s="164"/>
    </row>
    <row r="662" spans="1:4">
      <c r="A662" s="184"/>
      <c r="D662" s="164"/>
    </row>
    <row r="663" spans="1:4">
      <c r="A663" s="184"/>
      <c r="D663" s="164"/>
    </row>
    <row r="664" spans="1:4">
      <c r="A664" s="184"/>
      <c r="D664" s="164"/>
    </row>
    <row r="665" spans="1:4">
      <c r="A665" s="184"/>
      <c r="D665" s="164"/>
    </row>
    <row r="666" spans="1:4">
      <c r="A666" s="184"/>
      <c r="D666" s="164"/>
    </row>
    <row r="667" spans="1:4">
      <c r="A667" s="184"/>
      <c r="D667" s="164"/>
    </row>
    <row r="668" spans="1:4">
      <c r="A668" s="184"/>
      <c r="D668" s="164"/>
    </row>
    <row r="669" spans="1:4">
      <c r="A669" s="184"/>
      <c r="D669" s="164"/>
    </row>
    <row r="670" spans="1:4">
      <c r="A670" s="184"/>
      <c r="D670" s="164"/>
    </row>
    <row r="671" spans="1:4">
      <c r="A671" s="184"/>
      <c r="D671" s="164"/>
    </row>
    <row r="672" spans="1:4">
      <c r="A672" s="184"/>
      <c r="D672" s="164"/>
    </row>
    <row r="673" spans="1:4">
      <c r="A673" s="184"/>
      <c r="D673" s="164"/>
    </row>
    <row r="674" spans="1:4">
      <c r="A674" s="184"/>
      <c r="D674" s="164"/>
    </row>
    <row r="675" spans="1:4">
      <c r="A675" s="184"/>
      <c r="D675" s="164"/>
    </row>
    <row r="676" spans="1:4">
      <c r="A676" s="184"/>
      <c r="D676" s="164"/>
    </row>
    <row r="677" spans="1:4">
      <c r="A677" s="184"/>
      <c r="D677" s="164"/>
    </row>
    <row r="678" spans="1:4">
      <c r="A678" s="184"/>
      <c r="D678" s="164"/>
    </row>
    <row r="679" spans="1:4">
      <c r="A679" s="184"/>
      <c r="D679" s="164"/>
    </row>
    <row r="680" spans="1:4">
      <c r="A680" s="184"/>
      <c r="D680" s="164"/>
    </row>
    <row r="681" spans="1:4">
      <c r="A681" s="184"/>
      <c r="D681" s="164"/>
    </row>
    <row r="682" spans="1:4">
      <c r="A682" s="184"/>
      <c r="D682" s="164"/>
    </row>
    <row r="683" spans="1:4">
      <c r="A683" s="184"/>
      <c r="D683" s="164"/>
    </row>
    <row r="684" spans="1:4">
      <c r="A684" s="184"/>
      <c r="D684" s="164"/>
    </row>
    <row r="685" spans="1:4">
      <c r="A685" s="184"/>
      <c r="D685" s="164"/>
    </row>
    <row r="686" spans="1:4">
      <c r="A686" s="184"/>
      <c r="D686" s="164"/>
    </row>
    <row r="687" spans="1:4">
      <c r="A687" s="184"/>
      <c r="D687" s="164"/>
    </row>
    <row r="688" spans="1:4">
      <c r="A688" s="184"/>
      <c r="D688" s="164"/>
    </row>
    <row r="689" spans="1:4">
      <c r="A689" s="184"/>
      <c r="D689" s="164"/>
    </row>
    <row r="690" spans="1:4">
      <c r="A690" s="184"/>
      <c r="D690" s="164"/>
    </row>
    <row r="691" spans="1:4">
      <c r="A691" s="184"/>
      <c r="D691" s="164"/>
    </row>
    <row r="692" spans="1:4">
      <c r="A692" s="184"/>
      <c r="D692" s="164"/>
    </row>
    <row r="693" spans="1:4">
      <c r="A693" s="184"/>
      <c r="D693" s="164"/>
    </row>
    <row r="694" spans="1:4">
      <c r="A694" s="184"/>
      <c r="D694" s="164"/>
    </row>
    <row r="695" spans="1:4">
      <c r="A695" s="184"/>
      <c r="D695" s="164"/>
    </row>
    <row r="696" spans="1:4">
      <c r="A696" s="184"/>
      <c r="D696" s="164"/>
    </row>
    <row r="697" spans="1:4">
      <c r="A697" s="184"/>
      <c r="D697" s="164"/>
    </row>
    <row r="698" spans="1:4">
      <c r="A698" s="184"/>
      <c r="D698" s="164"/>
    </row>
    <row r="699" spans="1:4">
      <c r="A699" s="184"/>
      <c r="D699" s="164"/>
    </row>
    <row r="700" spans="1:4">
      <c r="A700" s="184"/>
      <c r="D700" s="164"/>
    </row>
    <row r="701" spans="1:4">
      <c r="A701" s="184"/>
      <c r="D701" s="164"/>
    </row>
    <row r="702" spans="1:4">
      <c r="A702" s="184"/>
      <c r="D702" s="164"/>
    </row>
    <row r="703" spans="1:4">
      <c r="A703" s="184"/>
      <c r="D703" s="164"/>
    </row>
    <row r="704" spans="1:4">
      <c r="A704" s="184"/>
      <c r="D704" s="164"/>
    </row>
    <row r="705" spans="1:4">
      <c r="A705" s="184"/>
      <c r="D705" s="164"/>
    </row>
    <row r="706" spans="1:4">
      <c r="A706" s="184"/>
      <c r="D706" s="164"/>
    </row>
    <row r="707" spans="1:4">
      <c r="A707" s="184"/>
      <c r="D707" s="164"/>
    </row>
    <row r="708" spans="1:4">
      <c r="A708" s="184"/>
      <c r="D708" s="164"/>
    </row>
    <row r="709" spans="1:4">
      <c r="A709" s="184"/>
      <c r="D709" s="164"/>
    </row>
    <row r="710" spans="1:4">
      <c r="A710" s="184"/>
      <c r="D710" s="164"/>
    </row>
    <row r="711" spans="1:4">
      <c r="A711" s="184"/>
      <c r="D711" s="164"/>
    </row>
    <row r="712" spans="1:4">
      <c r="A712" s="184"/>
      <c r="D712" s="164"/>
    </row>
    <row r="713" spans="1:4">
      <c r="A713" s="184"/>
      <c r="D713" s="164"/>
    </row>
    <row r="714" spans="1:4">
      <c r="A714" s="184"/>
      <c r="D714" s="164"/>
    </row>
    <row r="715" spans="1:4">
      <c r="A715" s="184"/>
      <c r="D715" s="164"/>
    </row>
    <row r="716" spans="1:4">
      <c r="A716" s="184"/>
      <c r="D716" s="164"/>
    </row>
    <row r="717" spans="1:4">
      <c r="A717" s="184"/>
      <c r="D717" s="164"/>
    </row>
    <row r="718" spans="1:4">
      <c r="A718" s="184"/>
      <c r="D718" s="164"/>
    </row>
    <row r="719" spans="1:4">
      <c r="A719" s="184"/>
      <c r="D719" s="164"/>
    </row>
    <row r="720" spans="1:4">
      <c r="A720" s="184"/>
      <c r="D720" s="164"/>
    </row>
    <row r="721" spans="1:4">
      <c r="A721" s="184"/>
      <c r="D721" s="164"/>
    </row>
    <row r="722" spans="1:4">
      <c r="A722" s="184"/>
      <c r="D722" s="164"/>
    </row>
    <row r="723" spans="1:4">
      <c r="A723" s="184"/>
      <c r="D723" s="164"/>
    </row>
    <row r="724" spans="1:4">
      <c r="A724" s="184"/>
      <c r="D724" s="164"/>
    </row>
    <row r="725" spans="1:4">
      <c r="A725" s="184"/>
      <c r="D725" s="164"/>
    </row>
    <row r="726" spans="1:4">
      <c r="A726" s="184"/>
      <c r="D726" s="164"/>
    </row>
    <row r="727" spans="1:4">
      <c r="A727" s="184"/>
      <c r="D727" s="164"/>
    </row>
    <row r="728" spans="1:4">
      <c r="A728" s="184"/>
      <c r="D728" s="164"/>
    </row>
    <row r="729" spans="1:4">
      <c r="A729" s="184"/>
      <c r="D729" s="164"/>
    </row>
    <row r="730" spans="1:4">
      <c r="A730" s="184"/>
      <c r="D730" s="164"/>
    </row>
    <row r="731" spans="1:4">
      <c r="A731" s="184"/>
      <c r="D731" s="164"/>
    </row>
    <row r="732" spans="1:4">
      <c r="A732" s="184"/>
      <c r="D732" s="164"/>
    </row>
    <row r="733" spans="1:4">
      <c r="A733" s="184"/>
      <c r="D733" s="164"/>
    </row>
    <row r="734" spans="1:4">
      <c r="A734" s="184"/>
      <c r="D734" s="164"/>
    </row>
    <row r="735" spans="1:4">
      <c r="A735" s="184"/>
      <c r="D735" s="164"/>
    </row>
    <row r="736" spans="1:4">
      <c r="A736" s="184"/>
      <c r="D736" s="164"/>
    </row>
    <row r="737" spans="1:4">
      <c r="A737" s="184"/>
      <c r="D737" s="164"/>
    </row>
    <row r="738" spans="1:4">
      <c r="A738" s="184"/>
      <c r="D738" s="164"/>
    </row>
    <row r="739" spans="1:4">
      <c r="A739" s="184"/>
      <c r="D739" s="164"/>
    </row>
    <row r="740" spans="1:4">
      <c r="A740" s="184"/>
      <c r="D740" s="164"/>
    </row>
    <row r="741" spans="1:4">
      <c r="A741" s="184"/>
      <c r="D741" s="164"/>
    </row>
    <row r="742" spans="1:4">
      <c r="A742" s="184"/>
      <c r="D742" s="164"/>
    </row>
    <row r="743" spans="1:4">
      <c r="A743" s="184"/>
      <c r="D743" s="164"/>
    </row>
    <row r="744" spans="1:4">
      <c r="A744" s="184"/>
      <c r="D744" s="164"/>
    </row>
    <row r="745" spans="1:4">
      <c r="A745" s="184"/>
      <c r="D745" s="164"/>
    </row>
    <row r="746" spans="1:4">
      <c r="A746" s="184"/>
      <c r="D746" s="164"/>
    </row>
    <row r="747" spans="1:4">
      <c r="A747" s="184"/>
      <c r="D747" s="164"/>
    </row>
    <row r="748" spans="1:4">
      <c r="A748" s="184"/>
      <c r="D748" s="164"/>
    </row>
    <row r="749" spans="1:4">
      <c r="A749" s="184"/>
      <c r="D749" s="164"/>
    </row>
    <row r="750" spans="1:4">
      <c r="A750" s="184"/>
      <c r="D750" s="164"/>
    </row>
    <row r="751" spans="1:4">
      <c r="A751" s="184"/>
      <c r="D751" s="164"/>
    </row>
    <row r="752" spans="1:4">
      <c r="A752" s="184"/>
      <c r="D752" s="164"/>
    </row>
    <row r="753" spans="1:4">
      <c r="A753" s="184"/>
      <c r="D753" s="164"/>
    </row>
    <row r="754" spans="1:4">
      <c r="A754" s="184"/>
      <c r="D754" s="164"/>
    </row>
    <row r="755" spans="1:4">
      <c r="A755" s="184"/>
      <c r="D755" s="164"/>
    </row>
    <row r="756" spans="1:4">
      <c r="A756" s="184"/>
      <c r="D756" s="164"/>
    </row>
    <row r="757" spans="1:4">
      <c r="A757" s="184"/>
      <c r="D757" s="164"/>
    </row>
    <row r="758" spans="1:4">
      <c r="A758" s="184"/>
      <c r="D758" s="164"/>
    </row>
    <row r="759" spans="1:4">
      <c r="A759" s="184"/>
      <c r="D759" s="164"/>
    </row>
    <row r="760" spans="1:4">
      <c r="A760" s="184"/>
      <c r="D760" s="164"/>
    </row>
    <row r="761" spans="1:4">
      <c r="A761" s="184"/>
      <c r="D761" s="164"/>
    </row>
    <row r="762" spans="1:4">
      <c r="A762" s="184"/>
      <c r="D762" s="164"/>
    </row>
    <row r="763" spans="1:4">
      <c r="A763" s="184"/>
      <c r="D763" s="164"/>
    </row>
    <row r="764" spans="1:4">
      <c r="A764" s="184"/>
      <c r="D764" s="164"/>
    </row>
    <row r="765" spans="1:4">
      <c r="A765" s="184"/>
      <c r="D765" s="164"/>
    </row>
    <row r="766" spans="1:4">
      <c r="A766" s="184"/>
      <c r="D766" s="164"/>
    </row>
    <row r="767" spans="1:4">
      <c r="A767" s="184"/>
      <c r="D767" s="164"/>
    </row>
    <row r="768" spans="1:4">
      <c r="A768" s="184"/>
      <c r="D768" s="164"/>
    </row>
    <row r="769" spans="1:4">
      <c r="A769" s="184"/>
      <c r="D769" s="164"/>
    </row>
    <row r="770" spans="1:4">
      <c r="A770" s="184"/>
      <c r="D770" s="164"/>
    </row>
    <row r="771" spans="1:4">
      <c r="A771" s="184"/>
      <c r="D771" s="164"/>
    </row>
    <row r="772" spans="1:4">
      <c r="A772" s="184"/>
      <c r="D772" s="164"/>
    </row>
    <row r="773" spans="1:4">
      <c r="A773" s="184"/>
      <c r="D773" s="164"/>
    </row>
    <row r="774" spans="1:4">
      <c r="A774" s="184"/>
      <c r="D774" s="164"/>
    </row>
    <row r="775" spans="1:4">
      <c r="A775" s="184"/>
      <c r="D775" s="164"/>
    </row>
    <row r="776" spans="1:4">
      <c r="A776" s="184"/>
      <c r="D776" s="164"/>
    </row>
    <row r="777" spans="1:4">
      <c r="A777" s="184"/>
      <c r="D777" s="164"/>
    </row>
    <row r="778" spans="1:4">
      <c r="A778" s="184"/>
      <c r="D778" s="164"/>
    </row>
    <row r="779" spans="1:4">
      <c r="A779" s="184"/>
      <c r="D779" s="164"/>
    </row>
    <row r="780" spans="1:4">
      <c r="A780" s="184"/>
      <c r="D780" s="164"/>
    </row>
    <row r="781" spans="1:4">
      <c r="A781" s="184"/>
      <c r="D781" s="164"/>
    </row>
    <row r="782" spans="1:4">
      <c r="A782" s="184"/>
      <c r="D782" s="164"/>
    </row>
    <row r="783" spans="1:4">
      <c r="A783" s="184"/>
      <c r="D783" s="164"/>
    </row>
    <row r="784" spans="1:4">
      <c r="A784" s="184"/>
      <c r="D784" s="164"/>
    </row>
    <row r="785" spans="1:4">
      <c r="A785" s="184"/>
      <c r="D785" s="164"/>
    </row>
    <row r="786" spans="1:4">
      <c r="A786" s="184"/>
      <c r="D786" s="164"/>
    </row>
    <row r="787" spans="1:4">
      <c r="A787" s="184"/>
      <c r="D787" s="164"/>
    </row>
    <row r="788" spans="1:4">
      <c r="A788" s="184"/>
      <c r="D788" s="164"/>
    </row>
    <row r="789" spans="1:4">
      <c r="A789" s="184"/>
      <c r="D789" s="164"/>
    </row>
    <row r="790" spans="1:4">
      <c r="A790" s="184"/>
      <c r="D790" s="164"/>
    </row>
    <row r="791" spans="1:4">
      <c r="A791" s="184"/>
      <c r="D791" s="164"/>
    </row>
    <row r="792" spans="1:4">
      <c r="A792" s="184"/>
      <c r="D792" s="164"/>
    </row>
    <row r="793" spans="1:4">
      <c r="A793" s="184"/>
      <c r="D793" s="164"/>
    </row>
    <row r="794" spans="1:4">
      <c r="A794" s="184"/>
      <c r="D794" s="164"/>
    </row>
    <row r="795" spans="1:4">
      <c r="A795" s="184"/>
      <c r="D795" s="164"/>
    </row>
    <row r="796" spans="1:4">
      <c r="A796" s="184"/>
      <c r="D796" s="164"/>
    </row>
    <row r="797" spans="1:4">
      <c r="A797" s="184"/>
      <c r="D797" s="164"/>
    </row>
    <row r="798" spans="1:4">
      <c r="A798" s="184"/>
      <c r="D798" s="164"/>
    </row>
    <row r="799" spans="1:4">
      <c r="A799" s="184"/>
      <c r="D799" s="164"/>
    </row>
    <row r="800" spans="1:4">
      <c r="A800" s="184"/>
      <c r="D800" s="164"/>
    </row>
    <row r="801" spans="1:4">
      <c r="A801" s="184"/>
      <c r="D801" s="164"/>
    </row>
    <row r="802" spans="1:4">
      <c r="A802" s="184"/>
      <c r="D802" s="164"/>
    </row>
    <row r="803" spans="1:4">
      <c r="A803" s="184"/>
      <c r="D803" s="164"/>
    </row>
    <row r="804" spans="1:4">
      <c r="A804" s="184"/>
      <c r="D804" s="164"/>
    </row>
    <row r="805" spans="1:4">
      <c r="A805" s="184"/>
      <c r="D805" s="164"/>
    </row>
    <row r="806" spans="1:4">
      <c r="A806" s="184"/>
      <c r="D806" s="164"/>
    </row>
    <row r="807" spans="1:4">
      <c r="A807" s="184"/>
      <c r="D807" s="164"/>
    </row>
    <row r="808" spans="1:4">
      <c r="A808" s="184"/>
      <c r="D808" s="164"/>
    </row>
    <row r="809" spans="1:4">
      <c r="A809" s="184"/>
      <c r="D809" s="164"/>
    </row>
    <row r="810" spans="1:4">
      <c r="A810" s="184"/>
      <c r="D810" s="164"/>
    </row>
    <row r="811" spans="1:4">
      <c r="A811" s="184"/>
      <c r="D811" s="164"/>
    </row>
    <row r="812" spans="1:4">
      <c r="A812" s="184"/>
      <c r="D812" s="164"/>
    </row>
    <row r="813" spans="1:4">
      <c r="A813" s="184"/>
      <c r="D813" s="164"/>
    </row>
    <row r="814" spans="1:4">
      <c r="A814" s="184"/>
      <c r="D814" s="164"/>
    </row>
    <row r="815" spans="1:4">
      <c r="A815" s="184"/>
      <c r="D815" s="164"/>
    </row>
    <row r="816" spans="1:4">
      <c r="A816" s="184"/>
      <c r="D816" s="164"/>
    </row>
    <row r="817" spans="1:4">
      <c r="A817" s="184"/>
      <c r="D817" s="164"/>
    </row>
    <row r="818" spans="1:4">
      <c r="A818" s="184"/>
      <c r="D818" s="164"/>
    </row>
    <row r="819" spans="1:4">
      <c r="A819" s="184"/>
      <c r="D819" s="164"/>
    </row>
    <row r="820" spans="1:4">
      <c r="A820" s="184"/>
      <c r="D820" s="164"/>
    </row>
    <row r="821" spans="1:4">
      <c r="A821" s="184"/>
      <c r="D821" s="164"/>
    </row>
    <row r="822" spans="1:4">
      <c r="A822" s="184"/>
      <c r="D822" s="164"/>
    </row>
    <row r="823" spans="1:4">
      <c r="A823" s="184"/>
      <c r="D823" s="164"/>
    </row>
    <row r="824" spans="1:4">
      <c r="A824" s="184"/>
      <c r="D824" s="164"/>
    </row>
    <row r="825" spans="1:4">
      <c r="A825" s="184"/>
      <c r="D825" s="164"/>
    </row>
    <row r="826" spans="1:4">
      <c r="A826" s="184"/>
      <c r="D826" s="164"/>
    </row>
    <row r="827" spans="1:4">
      <c r="A827" s="184"/>
      <c r="D827" s="164"/>
    </row>
    <row r="828" spans="1:4">
      <c r="A828" s="184"/>
      <c r="D828" s="164"/>
    </row>
    <row r="829" spans="1:4">
      <c r="A829" s="184"/>
      <c r="D829" s="164"/>
    </row>
    <row r="830" spans="1:4">
      <c r="A830" s="184"/>
      <c r="D830" s="164"/>
    </row>
    <row r="831" spans="1:4">
      <c r="A831" s="184"/>
      <c r="D831" s="164"/>
    </row>
    <row r="832" spans="1:4">
      <c r="A832" s="184"/>
      <c r="D832" s="164"/>
    </row>
    <row r="833" spans="1:4">
      <c r="A833" s="184"/>
      <c r="D833" s="164"/>
    </row>
    <row r="834" spans="1:4">
      <c r="A834" s="184"/>
      <c r="D834" s="164"/>
    </row>
    <row r="835" spans="1:4">
      <c r="A835" s="184"/>
      <c r="D835" s="164"/>
    </row>
    <row r="836" spans="1:4">
      <c r="A836" s="184"/>
      <c r="D836" s="164"/>
    </row>
    <row r="837" spans="1:4">
      <c r="A837" s="184"/>
      <c r="D837" s="164"/>
    </row>
    <row r="838" spans="1:4">
      <c r="A838" s="184"/>
      <c r="D838" s="164"/>
    </row>
    <row r="839" spans="1:4">
      <c r="A839" s="184"/>
      <c r="D839" s="164"/>
    </row>
    <row r="840" spans="1:4">
      <c r="A840" s="184"/>
      <c r="D840" s="164"/>
    </row>
    <row r="841" spans="1:4">
      <c r="A841" s="184"/>
      <c r="D841" s="164"/>
    </row>
    <row r="842" spans="1:4">
      <c r="A842" s="184"/>
      <c r="D842" s="164"/>
    </row>
    <row r="843" spans="1:4">
      <c r="A843" s="184"/>
      <c r="D843" s="164"/>
    </row>
    <row r="844" spans="1:4">
      <c r="A844" s="184"/>
      <c r="D844" s="164"/>
    </row>
    <row r="845" spans="1:4">
      <c r="A845" s="184"/>
      <c r="D845" s="164"/>
    </row>
    <row r="846" spans="1:4">
      <c r="A846" s="184"/>
      <c r="D846" s="164"/>
    </row>
    <row r="847" spans="1:4">
      <c r="A847" s="184"/>
      <c r="D847" s="164"/>
    </row>
    <row r="848" spans="1:4">
      <c r="A848" s="184"/>
      <c r="D848" s="164"/>
    </row>
    <row r="849" spans="1:4">
      <c r="A849" s="184"/>
      <c r="D849" s="164"/>
    </row>
    <row r="850" spans="1:4">
      <c r="A850" s="184"/>
      <c r="D850" s="164"/>
    </row>
    <row r="851" spans="1:4">
      <c r="A851" s="184"/>
      <c r="D851" s="164"/>
    </row>
    <row r="852" spans="1:4">
      <c r="A852" s="184"/>
      <c r="D852" s="164"/>
    </row>
    <row r="853" spans="1:4">
      <c r="A853" s="184"/>
      <c r="D853" s="164"/>
    </row>
    <row r="854" spans="1:4">
      <c r="A854" s="184"/>
      <c r="D854" s="164"/>
    </row>
    <row r="855" spans="1:4">
      <c r="A855" s="184"/>
      <c r="D855" s="164"/>
    </row>
    <row r="856" spans="1:4">
      <c r="A856" s="184"/>
      <c r="D856" s="164"/>
    </row>
    <row r="857" spans="1:4">
      <c r="A857" s="184"/>
      <c r="D857" s="164"/>
    </row>
    <row r="858" spans="1:4">
      <c r="A858" s="184"/>
      <c r="D858" s="164"/>
    </row>
    <row r="859" spans="1:4">
      <c r="A859" s="184"/>
      <c r="D859" s="164"/>
    </row>
    <row r="860" spans="1:4">
      <c r="A860" s="184"/>
      <c r="D860" s="164"/>
    </row>
    <row r="861" spans="1:4">
      <c r="A861" s="184"/>
      <c r="D861" s="164"/>
    </row>
    <row r="862" spans="1:4">
      <c r="A862" s="184"/>
      <c r="D862" s="164"/>
    </row>
    <row r="863" spans="1:4">
      <c r="A863" s="184"/>
      <c r="D863" s="164"/>
    </row>
    <row r="864" spans="1:4">
      <c r="A864" s="184"/>
      <c r="D864" s="164"/>
    </row>
    <row r="865" spans="1:4">
      <c r="A865" s="184"/>
      <c r="D865" s="164"/>
    </row>
    <row r="866" spans="1:4">
      <c r="A866" s="184"/>
      <c r="D866" s="164"/>
    </row>
    <row r="867" spans="1:4">
      <c r="A867" s="184"/>
      <c r="D867" s="164"/>
    </row>
    <row r="868" spans="1:4">
      <c r="A868" s="184"/>
      <c r="D868" s="164"/>
    </row>
    <row r="869" spans="1:4">
      <c r="A869" s="184"/>
      <c r="D869" s="164"/>
    </row>
    <row r="870" spans="1:4">
      <c r="A870" s="184"/>
      <c r="D870" s="164"/>
    </row>
    <row r="871" spans="1:4">
      <c r="A871" s="184"/>
      <c r="D871" s="164"/>
    </row>
    <row r="872" spans="1:4">
      <c r="A872" s="184"/>
      <c r="D872" s="164"/>
    </row>
    <row r="873" spans="1:4">
      <c r="A873" s="184"/>
      <c r="D873" s="164"/>
    </row>
    <row r="874" spans="1:4">
      <c r="A874" s="184"/>
      <c r="D874" s="164"/>
    </row>
    <row r="875" spans="1:4">
      <c r="A875" s="184"/>
      <c r="D875" s="164"/>
    </row>
    <row r="876" spans="1:4">
      <c r="A876" s="184"/>
      <c r="D876" s="164"/>
    </row>
    <row r="877" spans="1:4">
      <c r="A877" s="184"/>
      <c r="D877" s="164"/>
    </row>
    <row r="878" spans="1:4">
      <c r="A878" s="184"/>
      <c r="D878" s="164"/>
    </row>
    <row r="879" spans="1:4">
      <c r="A879" s="184"/>
      <c r="D879" s="164"/>
    </row>
    <row r="880" spans="1:4">
      <c r="A880" s="184"/>
      <c r="D880" s="164"/>
    </row>
    <row r="881" spans="1:4">
      <c r="A881" s="184"/>
      <c r="D881" s="164"/>
    </row>
    <row r="882" spans="1:4">
      <c r="A882" s="184"/>
      <c r="D882" s="164"/>
    </row>
    <row r="883" spans="1:4">
      <c r="A883" s="184"/>
      <c r="D883" s="164"/>
    </row>
    <row r="884" spans="1:4">
      <c r="A884" s="184"/>
      <c r="D884" s="164"/>
    </row>
    <row r="885" spans="1:4">
      <c r="A885" s="184"/>
      <c r="D885" s="164"/>
    </row>
    <row r="886" spans="1:4">
      <c r="A886" s="184"/>
      <c r="D886" s="164"/>
    </row>
    <row r="887" spans="1:4">
      <c r="A887" s="184"/>
      <c r="D887" s="164"/>
    </row>
    <row r="888" spans="1:4">
      <c r="A888" s="184"/>
      <c r="D888" s="164"/>
    </row>
    <row r="889" spans="1:4">
      <c r="A889" s="184"/>
      <c r="D889" s="164"/>
    </row>
    <row r="890" spans="1:4">
      <c r="A890" s="184"/>
      <c r="D890" s="164"/>
    </row>
    <row r="891" spans="1:4">
      <c r="A891" s="184"/>
      <c r="D891" s="164"/>
    </row>
    <row r="892" spans="1:4">
      <c r="A892" s="184"/>
      <c r="D892" s="164"/>
    </row>
    <row r="893" spans="1:4">
      <c r="A893" s="184"/>
      <c r="D893" s="164"/>
    </row>
    <row r="894" spans="1:4">
      <c r="A894" s="184"/>
      <c r="D894" s="164"/>
    </row>
    <row r="895" spans="1:4">
      <c r="A895" s="184"/>
      <c r="D895" s="164"/>
    </row>
    <row r="896" spans="1:4">
      <c r="A896" s="184"/>
      <c r="D896" s="164"/>
    </row>
    <row r="897" spans="1:4">
      <c r="A897" s="184"/>
      <c r="D897" s="164"/>
    </row>
    <row r="898" spans="1:4">
      <c r="A898" s="184"/>
      <c r="D898" s="164"/>
    </row>
    <row r="899" spans="1:4">
      <c r="A899" s="184"/>
      <c r="D899" s="164"/>
    </row>
    <row r="900" spans="1:4">
      <c r="A900" s="184"/>
      <c r="D900" s="164"/>
    </row>
    <row r="901" spans="1:4">
      <c r="A901" s="184"/>
      <c r="D901" s="164"/>
    </row>
    <row r="902" spans="1:4">
      <c r="A902" s="184"/>
      <c r="D902" s="164"/>
    </row>
    <row r="903" spans="1:4">
      <c r="A903" s="184"/>
      <c r="D903" s="164"/>
    </row>
    <row r="904" spans="1:4">
      <c r="A904" s="184"/>
      <c r="D904" s="164"/>
    </row>
    <row r="905" spans="1:4">
      <c r="A905" s="184"/>
      <c r="D905" s="164"/>
    </row>
    <row r="906" spans="1:4">
      <c r="A906" s="184"/>
      <c r="D906" s="164"/>
    </row>
    <row r="907" spans="1:4">
      <c r="A907" s="184"/>
      <c r="D907" s="164"/>
    </row>
    <row r="908" spans="1:4">
      <c r="A908" s="184"/>
      <c r="D908" s="164"/>
    </row>
    <row r="909" spans="1:4">
      <c r="A909" s="184"/>
      <c r="D909" s="164"/>
    </row>
    <row r="910" spans="1:4">
      <c r="A910" s="184"/>
      <c r="D910" s="164"/>
    </row>
    <row r="911" spans="1:4">
      <c r="A911" s="184"/>
      <c r="D911" s="164"/>
    </row>
    <row r="912" spans="1:4">
      <c r="A912" s="184"/>
      <c r="D912" s="164"/>
    </row>
    <row r="913" spans="1:4">
      <c r="A913" s="184"/>
      <c r="D913" s="164"/>
    </row>
    <row r="914" spans="1:4">
      <c r="A914" s="184"/>
      <c r="D914" s="164"/>
    </row>
    <row r="915" spans="1:4">
      <c r="A915" s="184"/>
      <c r="D915" s="164"/>
    </row>
    <row r="916" spans="1:4">
      <c r="A916" s="184"/>
      <c r="D916" s="164"/>
    </row>
    <row r="917" spans="1:4">
      <c r="A917" s="184"/>
      <c r="D917" s="164"/>
    </row>
    <row r="918" spans="1:4">
      <c r="A918" s="184"/>
      <c r="D918" s="164"/>
    </row>
    <row r="919" spans="1:4">
      <c r="A919" s="184"/>
      <c r="D919" s="164"/>
    </row>
    <row r="920" spans="1:4">
      <c r="A920" s="184"/>
      <c r="D920" s="164"/>
    </row>
    <row r="921" spans="1:4">
      <c r="A921" s="184"/>
      <c r="D921" s="164"/>
    </row>
    <row r="922" spans="1:4">
      <c r="A922" s="184"/>
      <c r="D922" s="164"/>
    </row>
    <row r="923" spans="1:4">
      <c r="A923" s="184"/>
      <c r="D923" s="164"/>
    </row>
    <row r="924" spans="1:4">
      <c r="A924" s="184"/>
      <c r="D924" s="164"/>
    </row>
    <row r="925" spans="1:4">
      <c r="A925" s="184"/>
      <c r="D925" s="164"/>
    </row>
    <row r="926" spans="1:4">
      <c r="A926" s="184"/>
      <c r="D926" s="164"/>
    </row>
    <row r="927" spans="1:4">
      <c r="A927" s="184"/>
      <c r="D927" s="164"/>
    </row>
    <row r="928" spans="1:4">
      <c r="A928" s="184"/>
      <c r="D928" s="164"/>
    </row>
    <row r="929" spans="1:4">
      <c r="A929" s="184"/>
      <c r="D929" s="164"/>
    </row>
    <row r="930" spans="1:4">
      <c r="A930" s="184"/>
      <c r="D930" s="164"/>
    </row>
    <row r="931" spans="1:4">
      <c r="A931" s="184"/>
      <c r="D931" s="164"/>
    </row>
    <row r="932" spans="1:4">
      <c r="A932" s="184"/>
      <c r="D932" s="164"/>
    </row>
    <row r="933" spans="1:4">
      <c r="A933" s="184"/>
      <c r="D933" s="164"/>
    </row>
    <row r="934" spans="1:4">
      <c r="A934" s="184"/>
      <c r="D934" s="164"/>
    </row>
    <row r="935" spans="1:4">
      <c r="A935" s="184"/>
      <c r="D935" s="164"/>
    </row>
    <row r="936" spans="1:4">
      <c r="A936" s="184"/>
      <c r="D936" s="164"/>
    </row>
    <row r="937" spans="1:4">
      <c r="A937" s="184"/>
      <c r="D937" s="164"/>
    </row>
    <row r="938" spans="1:4">
      <c r="A938" s="184"/>
      <c r="D938" s="164"/>
    </row>
    <row r="939" spans="1:4">
      <c r="A939" s="184"/>
      <c r="D939" s="164"/>
    </row>
    <row r="940" spans="1:4">
      <c r="A940" s="184"/>
      <c r="D940" s="164"/>
    </row>
    <row r="941" spans="1:4">
      <c r="A941" s="184"/>
      <c r="D941" s="164"/>
    </row>
    <row r="942" spans="1:4">
      <c r="A942" s="184"/>
      <c r="D942" s="164"/>
    </row>
    <row r="943" spans="1:4">
      <c r="A943" s="184"/>
      <c r="D943" s="164"/>
    </row>
    <row r="944" spans="1:4">
      <c r="A944" s="184"/>
      <c r="D944" s="164"/>
    </row>
    <row r="945" spans="1:4">
      <c r="A945" s="184"/>
      <c r="D945" s="164"/>
    </row>
    <row r="946" spans="1:4">
      <c r="A946" s="184"/>
      <c r="D946" s="164"/>
    </row>
    <row r="947" spans="1:4">
      <c r="A947" s="184"/>
      <c r="D947" s="164"/>
    </row>
    <row r="948" spans="1:4">
      <c r="A948" s="184"/>
      <c r="D948" s="164"/>
    </row>
    <row r="949" spans="1:4">
      <c r="A949" s="184"/>
      <c r="D949" s="164"/>
    </row>
    <row r="950" spans="1:4">
      <c r="A950" s="184"/>
      <c r="D950" s="164"/>
    </row>
    <row r="951" spans="1:4">
      <c r="A951" s="184"/>
      <c r="D951" s="164"/>
    </row>
    <row r="952" spans="1:4">
      <c r="A952" s="184"/>
      <c r="D952" s="164"/>
    </row>
    <row r="953" spans="1:4">
      <c r="A953" s="184"/>
      <c r="D953" s="164"/>
    </row>
    <row r="954" spans="1:4">
      <c r="A954" s="184"/>
      <c r="D954" s="164"/>
    </row>
    <row r="955" spans="1:4">
      <c r="A955" s="184"/>
      <c r="D955" s="164"/>
    </row>
    <row r="956" spans="1:4">
      <c r="A956" s="184"/>
      <c r="D956" s="164"/>
    </row>
    <row r="957" spans="1:4">
      <c r="A957" s="184"/>
      <c r="D957" s="164"/>
    </row>
    <row r="958" spans="1:4">
      <c r="A958" s="184"/>
      <c r="D958" s="164"/>
    </row>
    <row r="959" spans="1:4">
      <c r="A959" s="184"/>
      <c r="D959" s="164"/>
    </row>
    <row r="960" spans="1:4">
      <c r="A960" s="184"/>
      <c r="D960" s="164"/>
    </row>
    <row r="961" spans="1:4">
      <c r="A961" s="184"/>
      <c r="D961" s="164"/>
    </row>
    <row r="962" spans="1:4">
      <c r="A962" s="184"/>
      <c r="D962" s="164"/>
    </row>
    <row r="963" spans="1:4">
      <c r="A963" s="184"/>
      <c r="D963" s="164"/>
    </row>
    <row r="964" spans="1:4">
      <c r="A964" s="184"/>
      <c r="D964" s="164"/>
    </row>
    <row r="965" spans="1:4">
      <c r="A965" s="184"/>
      <c r="D965" s="164"/>
    </row>
    <row r="966" spans="1:4">
      <c r="A966" s="184"/>
      <c r="D966" s="164"/>
    </row>
    <row r="967" spans="1:4">
      <c r="A967" s="184"/>
      <c r="D967" s="164"/>
    </row>
    <row r="968" spans="1:4">
      <c r="A968" s="184"/>
      <c r="D968" s="164"/>
    </row>
    <row r="969" spans="1:4">
      <c r="A969" s="184"/>
      <c r="D969" s="164"/>
    </row>
    <row r="970" spans="1:4">
      <c r="A970" s="184"/>
      <c r="D970" s="164"/>
    </row>
    <row r="971" spans="1:4">
      <c r="A971" s="184"/>
      <c r="D971" s="164"/>
    </row>
    <row r="972" spans="1:4">
      <c r="A972" s="184"/>
      <c r="D972" s="164"/>
    </row>
    <row r="973" spans="1:4">
      <c r="A973" s="184"/>
      <c r="D973" s="164"/>
    </row>
    <row r="974" spans="1:4">
      <c r="A974" s="184"/>
      <c r="D974" s="164"/>
    </row>
    <row r="975" spans="1:4">
      <c r="A975" s="184"/>
      <c r="D975" s="164"/>
    </row>
    <row r="976" spans="1:4">
      <c r="A976" s="184"/>
      <c r="D976" s="164"/>
    </row>
    <row r="977" spans="1:4">
      <c r="A977" s="184"/>
      <c r="D977" s="164"/>
    </row>
    <row r="978" spans="1:4">
      <c r="A978" s="184"/>
      <c r="D978" s="164"/>
    </row>
    <row r="979" spans="1:4">
      <c r="A979" s="184"/>
      <c r="D979" s="164"/>
    </row>
    <row r="980" spans="1:4">
      <c r="A980" s="184"/>
      <c r="D980" s="164"/>
    </row>
    <row r="981" spans="1:4">
      <c r="A981" s="184"/>
      <c r="D981" s="164"/>
    </row>
    <row r="982" spans="1:4">
      <c r="D982" s="164"/>
    </row>
    <row r="983" spans="1:4">
      <c r="D983" s="164"/>
    </row>
    <row r="984" spans="1:4">
      <c r="D984" s="164"/>
    </row>
    <row r="985" spans="1:4">
      <c r="D985" s="164"/>
    </row>
    <row r="986" spans="1:4">
      <c r="D986" s="164"/>
    </row>
    <row r="987" spans="1:4">
      <c r="D987" s="164"/>
    </row>
    <row r="988" spans="1:4">
      <c r="D988" s="164"/>
    </row>
    <row r="989" spans="1:4">
      <c r="D989" s="164"/>
    </row>
    <row r="990" spans="1:4">
      <c r="D990" s="164"/>
    </row>
    <row r="991" spans="1:4">
      <c r="D991" s="164"/>
    </row>
    <row r="992" spans="1:4">
      <c r="D992" s="164"/>
    </row>
    <row r="993" spans="4:4">
      <c r="D993" s="164"/>
    </row>
    <row r="994" spans="4:4">
      <c r="D994" s="164"/>
    </row>
    <row r="995" spans="4:4">
      <c r="D995" s="164"/>
    </row>
    <row r="996" spans="4:4">
      <c r="D996" s="164"/>
    </row>
    <row r="997" spans="4:4">
      <c r="D997" s="164"/>
    </row>
    <row r="998" spans="4:4">
      <c r="D998" s="164"/>
    </row>
    <row r="999" spans="4:4">
      <c r="D999" s="164"/>
    </row>
  </sheetData>
  <mergeCells count="8">
    <mergeCell ref="A11:F11"/>
    <mergeCell ref="A12:F12"/>
    <mergeCell ref="A7:G7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G1003"/>
  <sheetViews>
    <sheetView topLeftCell="A10" workbookViewId="0">
      <selection activeCell="I28" sqref="I28"/>
    </sheetView>
  </sheetViews>
  <sheetFormatPr defaultColWidth="14.42578125" defaultRowHeight="15" customHeight="1"/>
  <cols>
    <col min="1" max="1" width="24.7109375" customWidth="1"/>
  </cols>
  <sheetData>
    <row r="1" spans="1:7"/>
    <row r="2" spans="1:7"/>
    <row r="3" spans="1:7"/>
    <row r="4" spans="1:7"/>
    <row r="5" spans="1:7"/>
    <row r="6" spans="1:7"/>
    <row r="7" spans="1:7" ht="24.75" customHeight="1">
      <c r="A7" s="334" t="s">
        <v>637</v>
      </c>
      <c r="B7" s="315"/>
      <c r="C7" s="315"/>
      <c r="D7" s="315"/>
      <c r="E7" s="315"/>
      <c r="F7" s="315"/>
      <c r="G7" s="316"/>
    </row>
    <row r="8" spans="1:7">
      <c r="A8" s="165"/>
      <c r="B8" s="335" t="s">
        <v>1</v>
      </c>
      <c r="C8" s="335" t="s">
        <v>2</v>
      </c>
      <c r="D8" s="336" t="s">
        <v>3</v>
      </c>
      <c r="E8" s="337" t="s">
        <v>503</v>
      </c>
      <c r="F8" s="336" t="s">
        <v>5</v>
      </c>
      <c r="G8" s="166"/>
    </row>
    <row r="9" spans="1:7" ht="16.5">
      <c r="A9" s="167" t="s">
        <v>6</v>
      </c>
      <c r="B9" s="326"/>
      <c r="C9" s="326"/>
      <c r="D9" s="326"/>
      <c r="E9" s="326"/>
      <c r="F9" s="326"/>
      <c r="G9" s="44" t="s">
        <v>7</v>
      </c>
    </row>
    <row r="10" spans="1:7" ht="16.5">
      <c r="A10" s="168">
        <v>2</v>
      </c>
      <c r="B10" s="4">
        <v>3</v>
      </c>
      <c r="C10" s="4">
        <v>4</v>
      </c>
      <c r="D10" s="169">
        <v>5</v>
      </c>
      <c r="E10" s="170"/>
      <c r="F10" s="169">
        <v>6</v>
      </c>
      <c r="G10" s="47">
        <v>9</v>
      </c>
    </row>
    <row r="11" spans="1:7" ht="1.5" customHeight="1">
      <c r="A11" s="332"/>
      <c r="B11" s="315"/>
      <c r="C11" s="315"/>
      <c r="D11" s="315"/>
      <c r="E11" s="315"/>
      <c r="F11" s="316"/>
      <c r="G11" s="166"/>
    </row>
    <row r="12" spans="1:7" ht="16.5" hidden="1">
      <c r="A12" s="333"/>
      <c r="B12" s="315"/>
      <c r="C12" s="315"/>
      <c r="D12" s="315"/>
      <c r="E12" s="315"/>
      <c r="F12" s="316"/>
      <c r="G12" s="166"/>
    </row>
    <row r="13" spans="1:7" ht="49.5">
      <c r="A13" s="218" t="s">
        <v>357</v>
      </c>
      <c r="B13" s="9"/>
      <c r="C13" s="172" t="s">
        <v>16</v>
      </c>
      <c r="D13" s="172">
        <v>1300</v>
      </c>
      <c r="E13" s="28">
        <v>5</v>
      </c>
      <c r="F13" s="8">
        <f t="shared" ref="F13:F53" si="0">+D13*E13</f>
        <v>6500</v>
      </c>
      <c r="G13" s="166"/>
    </row>
    <row r="14" spans="1:7" ht="49.5">
      <c r="A14" s="218" t="s">
        <v>358</v>
      </c>
      <c r="B14" s="9"/>
      <c r="C14" s="172" t="s">
        <v>16</v>
      </c>
      <c r="D14" s="172">
        <v>1500</v>
      </c>
      <c r="E14" s="28">
        <v>6</v>
      </c>
      <c r="F14" s="8">
        <f t="shared" si="0"/>
        <v>9000</v>
      </c>
      <c r="G14" s="166"/>
    </row>
    <row r="15" spans="1:7" ht="16.5">
      <c r="A15" s="231" t="s">
        <v>359</v>
      </c>
      <c r="B15" s="9"/>
      <c r="C15" s="172" t="s">
        <v>16</v>
      </c>
      <c r="D15" s="172">
        <v>1200</v>
      </c>
      <c r="E15" s="28">
        <v>40</v>
      </c>
      <c r="F15" s="8">
        <f t="shared" si="0"/>
        <v>48000</v>
      </c>
      <c r="G15" s="166"/>
    </row>
    <row r="16" spans="1:7" ht="33">
      <c r="A16" s="218" t="s">
        <v>360</v>
      </c>
      <c r="B16" s="9"/>
      <c r="C16" s="172" t="s">
        <v>16</v>
      </c>
      <c r="D16" s="172">
        <v>3000</v>
      </c>
      <c r="E16" s="28">
        <v>1</v>
      </c>
      <c r="F16" s="8">
        <f t="shared" si="0"/>
        <v>3000</v>
      </c>
      <c r="G16" s="166"/>
    </row>
    <row r="17" spans="1:7">
      <c r="A17" s="171" t="s">
        <v>638</v>
      </c>
      <c r="B17" s="9"/>
      <c r="C17" s="172" t="s">
        <v>16</v>
      </c>
      <c r="D17" s="172">
        <v>400</v>
      </c>
      <c r="E17" s="28">
        <v>15</v>
      </c>
      <c r="F17" s="8">
        <f t="shared" si="0"/>
        <v>6000</v>
      </c>
      <c r="G17" s="166"/>
    </row>
    <row r="18" spans="1:7">
      <c r="A18" s="171" t="s">
        <v>639</v>
      </c>
      <c r="B18" s="9"/>
      <c r="C18" s="172" t="s">
        <v>16</v>
      </c>
      <c r="D18" s="172">
        <v>450</v>
      </c>
      <c r="E18" s="28">
        <v>15</v>
      </c>
      <c r="F18" s="8">
        <f t="shared" si="0"/>
        <v>6750</v>
      </c>
      <c r="G18" s="166"/>
    </row>
    <row r="19" spans="1:7">
      <c r="A19" s="171" t="s">
        <v>640</v>
      </c>
      <c r="B19" s="9"/>
      <c r="C19" s="172" t="s">
        <v>16</v>
      </c>
      <c r="D19" s="172">
        <v>350</v>
      </c>
      <c r="E19" s="28">
        <v>25</v>
      </c>
      <c r="F19" s="8">
        <f t="shared" si="0"/>
        <v>8750</v>
      </c>
      <c r="G19" s="166"/>
    </row>
    <row r="20" spans="1:7">
      <c r="A20" s="171" t="s">
        <v>641</v>
      </c>
      <c r="B20" s="9"/>
      <c r="C20" s="172" t="s">
        <v>16</v>
      </c>
      <c r="D20" s="172">
        <v>300</v>
      </c>
      <c r="E20" s="28">
        <v>6</v>
      </c>
      <c r="F20" s="8">
        <f t="shared" si="0"/>
        <v>1800</v>
      </c>
      <c r="G20" s="166"/>
    </row>
    <row r="21" spans="1:7">
      <c r="A21" s="227" t="s">
        <v>642</v>
      </c>
      <c r="B21" s="9"/>
      <c r="C21" s="172" t="s">
        <v>16</v>
      </c>
      <c r="D21" s="172">
        <v>7000</v>
      </c>
      <c r="E21" s="28">
        <v>1.5</v>
      </c>
      <c r="F21" s="8">
        <f t="shared" si="0"/>
        <v>10500</v>
      </c>
      <c r="G21" s="166"/>
    </row>
    <row r="22" spans="1:7">
      <c r="A22" s="227" t="s">
        <v>643</v>
      </c>
      <c r="B22" s="9"/>
      <c r="C22" s="172" t="s">
        <v>16</v>
      </c>
      <c r="D22" s="172">
        <v>7000</v>
      </c>
      <c r="E22" s="28">
        <v>1.5</v>
      </c>
      <c r="F22" s="8">
        <f t="shared" si="0"/>
        <v>10500</v>
      </c>
      <c r="G22" s="166"/>
    </row>
    <row r="23" spans="1:7">
      <c r="A23" s="171" t="s">
        <v>644</v>
      </c>
      <c r="B23" s="9"/>
      <c r="C23" s="172" t="s">
        <v>16</v>
      </c>
      <c r="D23" s="172">
        <v>50</v>
      </c>
      <c r="E23" s="28">
        <v>100</v>
      </c>
      <c r="F23" s="8">
        <f t="shared" si="0"/>
        <v>5000</v>
      </c>
      <c r="G23" s="166"/>
    </row>
    <row r="24" spans="1:7">
      <c r="A24" s="171" t="s">
        <v>645</v>
      </c>
      <c r="B24" s="9"/>
      <c r="C24" s="172" t="s">
        <v>16</v>
      </c>
      <c r="D24" s="172">
        <v>600</v>
      </c>
      <c r="E24" s="28">
        <v>10</v>
      </c>
      <c r="F24" s="8">
        <f t="shared" si="0"/>
        <v>6000</v>
      </c>
      <c r="G24" s="166"/>
    </row>
    <row r="25" spans="1:7">
      <c r="A25" s="171" t="s">
        <v>646</v>
      </c>
      <c r="B25" s="9"/>
      <c r="C25" s="172" t="s">
        <v>16</v>
      </c>
      <c r="D25" s="172">
        <v>100</v>
      </c>
      <c r="E25" s="28">
        <v>50</v>
      </c>
      <c r="F25" s="8">
        <f t="shared" si="0"/>
        <v>5000</v>
      </c>
      <c r="G25" s="166"/>
    </row>
    <row r="26" spans="1:7">
      <c r="A26" s="171" t="s">
        <v>184</v>
      </c>
      <c r="B26" s="9"/>
      <c r="C26" s="172" t="s">
        <v>16</v>
      </c>
      <c r="D26" s="172">
        <v>3000</v>
      </c>
      <c r="E26" s="28">
        <v>1</v>
      </c>
      <c r="F26" s="8">
        <f t="shared" si="0"/>
        <v>3000</v>
      </c>
      <c r="G26" s="166"/>
    </row>
    <row r="27" spans="1:7">
      <c r="A27" s="171" t="s">
        <v>647</v>
      </c>
      <c r="B27" s="9"/>
      <c r="C27" s="172" t="s">
        <v>16</v>
      </c>
      <c r="D27" s="172">
        <v>17000</v>
      </c>
      <c r="E27" s="28">
        <v>0.5</v>
      </c>
      <c r="F27" s="8">
        <f t="shared" si="0"/>
        <v>8500</v>
      </c>
      <c r="G27" s="52"/>
    </row>
    <row r="28" spans="1:7">
      <c r="A28" s="171" t="s">
        <v>648</v>
      </c>
      <c r="B28" s="9"/>
      <c r="C28" s="172" t="s">
        <v>16</v>
      </c>
      <c r="D28" s="172">
        <v>2500</v>
      </c>
      <c r="E28" s="28">
        <v>4</v>
      </c>
      <c r="F28" s="8">
        <f t="shared" si="0"/>
        <v>10000</v>
      </c>
      <c r="G28" s="166"/>
    </row>
    <row r="29" spans="1:7">
      <c r="A29" s="171" t="s">
        <v>649</v>
      </c>
      <c r="B29" s="9"/>
      <c r="C29" s="172" t="s">
        <v>16</v>
      </c>
      <c r="D29" s="172">
        <v>2500</v>
      </c>
      <c r="E29" s="28">
        <v>0.5</v>
      </c>
      <c r="F29" s="8">
        <f t="shared" si="0"/>
        <v>1250</v>
      </c>
      <c r="G29" s="166"/>
    </row>
    <row r="30" spans="1:7">
      <c r="A30" s="171" t="s">
        <v>649</v>
      </c>
      <c r="B30" s="9"/>
      <c r="C30" s="172" t="s">
        <v>16</v>
      </c>
      <c r="D30" s="172">
        <v>2500</v>
      </c>
      <c r="E30" s="28">
        <v>0.5</v>
      </c>
      <c r="F30" s="8">
        <f t="shared" si="0"/>
        <v>1250</v>
      </c>
      <c r="G30" s="166"/>
    </row>
    <row r="31" spans="1:7">
      <c r="A31" s="171" t="s">
        <v>465</v>
      </c>
      <c r="B31" s="9"/>
      <c r="C31" s="172" t="s">
        <v>16</v>
      </c>
      <c r="D31" s="174">
        <v>2000</v>
      </c>
      <c r="E31" s="28">
        <v>1</v>
      </c>
      <c r="F31" s="8">
        <f t="shared" si="0"/>
        <v>2000</v>
      </c>
      <c r="G31" s="166"/>
    </row>
    <row r="32" spans="1:7">
      <c r="A32" s="171" t="s">
        <v>650</v>
      </c>
      <c r="B32" s="9"/>
      <c r="C32" s="172" t="s">
        <v>16</v>
      </c>
      <c r="D32" s="174">
        <v>10000</v>
      </c>
      <c r="E32" s="28">
        <v>1</v>
      </c>
      <c r="F32" s="8">
        <f t="shared" si="0"/>
        <v>10000</v>
      </c>
      <c r="G32" s="166"/>
    </row>
    <row r="33" spans="1:7">
      <c r="A33" s="171" t="s">
        <v>628</v>
      </c>
      <c r="B33" s="9"/>
      <c r="C33" s="172" t="s">
        <v>16</v>
      </c>
      <c r="D33" s="174">
        <v>500</v>
      </c>
      <c r="E33" s="28">
        <v>5</v>
      </c>
      <c r="F33" s="8">
        <f t="shared" si="0"/>
        <v>2500</v>
      </c>
      <c r="G33" s="166"/>
    </row>
    <row r="34" spans="1:7">
      <c r="A34" s="171" t="s">
        <v>651</v>
      </c>
      <c r="B34" s="9"/>
      <c r="C34" s="172" t="s">
        <v>16</v>
      </c>
      <c r="D34" s="174">
        <v>500</v>
      </c>
      <c r="E34" s="28">
        <v>5</v>
      </c>
      <c r="F34" s="8">
        <f t="shared" si="0"/>
        <v>2500</v>
      </c>
      <c r="G34" s="166"/>
    </row>
    <row r="35" spans="1:7">
      <c r="A35" s="171" t="s">
        <v>652</v>
      </c>
      <c r="B35" s="9"/>
      <c r="C35" s="172" t="s">
        <v>16</v>
      </c>
      <c r="D35" s="172">
        <v>400</v>
      </c>
      <c r="E35" s="28">
        <v>10</v>
      </c>
      <c r="F35" s="8">
        <f t="shared" si="0"/>
        <v>4000</v>
      </c>
      <c r="G35" s="166"/>
    </row>
    <row r="36" spans="1:7">
      <c r="A36" s="228" t="s">
        <v>173</v>
      </c>
      <c r="B36" s="9"/>
      <c r="C36" s="172" t="s">
        <v>16</v>
      </c>
      <c r="D36" s="172">
        <v>8000</v>
      </c>
      <c r="E36" s="28">
        <v>3</v>
      </c>
      <c r="F36" s="8">
        <f t="shared" si="0"/>
        <v>24000</v>
      </c>
      <c r="G36" s="166"/>
    </row>
    <row r="37" spans="1:7">
      <c r="A37" s="228" t="s">
        <v>75</v>
      </c>
      <c r="B37" s="9"/>
      <c r="C37" s="172" t="s">
        <v>16</v>
      </c>
      <c r="D37" s="172">
        <v>6000</v>
      </c>
      <c r="E37" s="28">
        <v>3</v>
      </c>
      <c r="F37" s="8">
        <f t="shared" si="0"/>
        <v>18000</v>
      </c>
      <c r="G37" s="166"/>
    </row>
    <row r="38" spans="1:7">
      <c r="A38" s="228" t="s">
        <v>253</v>
      </c>
      <c r="B38" s="9"/>
      <c r="C38" s="172" t="s">
        <v>16</v>
      </c>
      <c r="D38" s="172">
        <v>6000</v>
      </c>
      <c r="E38" s="28">
        <v>3</v>
      </c>
      <c r="F38" s="8">
        <f t="shared" si="0"/>
        <v>18000</v>
      </c>
      <c r="G38" s="166"/>
    </row>
    <row r="39" spans="1:7" ht="16.5">
      <c r="A39" s="229" t="s">
        <v>254</v>
      </c>
      <c r="B39" s="9"/>
      <c r="C39" s="172" t="s">
        <v>16</v>
      </c>
      <c r="D39" s="172">
        <v>6000</v>
      </c>
      <c r="E39" s="209">
        <v>3</v>
      </c>
      <c r="F39" s="8">
        <f t="shared" si="0"/>
        <v>18000</v>
      </c>
      <c r="G39" s="166"/>
    </row>
    <row r="40" spans="1:7">
      <c r="A40" s="230" t="s">
        <v>653</v>
      </c>
      <c r="B40" s="166"/>
      <c r="C40" s="172" t="s">
        <v>16</v>
      </c>
      <c r="D40" s="180">
        <v>2500</v>
      </c>
      <c r="E40" s="209">
        <v>5</v>
      </c>
      <c r="F40" s="8">
        <f t="shared" si="0"/>
        <v>12500</v>
      </c>
      <c r="G40" s="166"/>
    </row>
    <row r="41" spans="1:7">
      <c r="A41" s="230" t="s">
        <v>255</v>
      </c>
      <c r="B41" s="166"/>
      <c r="C41" s="172" t="s">
        <v>16</v>
      </c>
      <c r="D41" s="180">
        <v>600</v>
      </c>
      <c r="E41" s="209">
        <v>5</v>
      </c>
      <c r="F41" s="8">
        <f t="shared" si="0"/>
        <v>3000</v>
      </c>
      <c r="G41" s="166"/>
    </row>
    <row r="42" spans="1:7">
      <c r="A42" s="210" t="s">
        <v>654</v>
      </c>
      <c r="B42" s="166"/>
      <c r="C42" s="172" t="s">
        <v>16</v>
      </c>
      <c r="D42" s="180">
        <v>400</v>
      </c>
      <c r="E42" s="209">
        <v>10</v>
      </c>
      <c r="F42" s="8">
        <f t="shared" si="0"/>
        <v>4000</v>
      </c>
      <c r="G42" s="166"/>
    </row>
    <row r="43" spans="1:7">
      <c r="A43" s="210" t="s">
        <v>256</v>
      </c>
      <c r="B43" s="166"/>
      <c r="C43" s="172" t="s">
        <v>16</v>
      </c>
      <c r="D43" s="180">
        <v>2000</v>
      </c>
      <c r="E43" s="209">
        <v>4</v>
      </c>
      <c r="F43" s="8">
        <f t="shared" si="0"/>
        <v>8000</v>
      </c>
      <c r="G43" s="166"/>
    </row>
    <row r="44" spans="1:7" ht="16.5">
      <c r="A44" s="179" t="s">
        <v>257</v>
      </c>
      <c r="B44" s="166"/>
      <c r="C44" s="172" t="s">
        <v>16</v>
      </c>
      <c r="D44" s="180">
        <v>500</v>
      </c>
      <c r="E44" s="209">
        <v>10</v>
      </c>
      <c r="F44" s="8">
        <f t="shared" si="0"/>
        <v>5000</v>
      </c>
      <c r="G44" s="166"/>
    </row>
    <row r="45" spans="1:7" ht="16.5">
      <c r="A45" s="208" t="s">
        <v>655</v>
      </c>
      <c r="B45" s="166"/>
      <c r="C45" s="172" t="s">
        <v>16</v>
      </c>
      <c r="D45" s="180">
        <v>500</v>
      </c>
      <c r="E45" s="209">
        <v>4</v>
      </c>
      <c r="F45" s="8">
        <f t="shared" si="0"/>
        <v>2000</v>
      </c>
      <c r="G45" s="166"/>
    </row>
    <row r="46" spans="1:7">
      <c r="A46" s="171"/>
      <c r="B46" s="166"/>
      <c r="C46" s="172" t="s">
        <v>16</v>
      </c>
      <c r="D46" s="180"/>
      <c r="E46" s="28"/>
      <c r="F46" s="8">
        <f t="shared" si="0"/>
        <v>0</v>
      </c>
      <c r="G46" s="166"/>
    </row>
    <row r="47" spans="1:7">
      <c r="A47" s="171"/>
      <c r="B47" s="166"/>
      <c r="C47" s="172"/>
      <c r="D47" s="180"/>
      <c r="E47" s="28"/>
      <c r="F47" s="8">
        <f t="shared" si="0"/>
        <v>0</v>
      </c>
      <c r="G47" s="166"/>
    </row>
    <row r="48" spans="1:7">
      <c r="A48" s="171"/>
      <c r="B48" s="166"/>
      <c r="C48" s="172"/>
      <c r="D48" s="180"/>
      <c r="E48" s="28"/>
      <c r="F48" s="8">
        <f t="shared" si="0"/>
        <v>0</v>
      </c>
      <c r="G48" s="166"/>
    </row>
    <row r="49" spans="1:7">
      <c r="A49" s="171"/>
      <c r="B49" s="166"/>
      <c r="C49" s="172"/>
      <c r="D49" s="180"/>
      <c r="E49" s="28"/>
      <c r="F49" s="8">
        <f t="shared" si="0"/>
        <v>0</v>
      </c>
      <c r="G49" s="166"/>
    </row>
    <row r="50" spans="1:7">
      <c r="A50" s="171"/>
      <c r="B50" s="166"/>
      <c r="C50" s="172"/>
      <c r="D50" s="180"/>
      <c r="E50" s="28"/>
      <c r="F50" s="8">
        <f t="shared" si="0"/>
        <v>0</v>
      </c>
      <c r="G50" s="166"/>
    </row>
    <row r="51" spans="1:7">
      <c r="A51" s="212"/>
      <c r="B51" s="28"/>
      <c r="C51" s="28"/>
      <c r="D51" s="28"/>
      <c r="E51" s="28"/>
      <c r="F51" s="8">
        <f t="shared" si="0"/>
        <v>0</v>
      </c>
      <c r="G51" s="28"/>
    </row>
    <row r="52" spans="1:7">
      <c r="A52" s="212"/>
      <c r="B52" s="28"/>
      <c r="C52" s="28"/>
      <c r="D52" s="28"/>
      <c r="E52" s="28"/>
      <c r="F52" s="8">
        <f t="shared" si="0"/>
        <v>0</v>
      </c>
      <c r="G52" s="28"/>
    </row>
    <row r="53" spans="1:7">
      <c r="A53" s="212"/>
      <c r="B53" s="28"/>
      <c r="C53" s="28"/>
      <c r="D53" s="28"/>
      <c r="E53" s="28"/>
      <c r="F53" s="8">
        <f t="shared" si="0"/>
        <v>0</v>
      </c>
      <c r="G53" s="28"/>
    </row>
    <row r="54" spans="1:7" ht="17.25">
      <c r="A54" s="212"/>
      <c r="B54" s="28"/>
      <c r="C54" s="28"/>
      <c r="D54" s="28"/>
      <c r="E54" s="28"/>
      <c r="F54" s="213">
        <f>SUM(F13:F53)</f>
        <v>284300</v>
      </c>
      <c r="G54" s="28"/>
    </row>
    <row r="55" spans="1:7">
      <c r="A55" s="212"/>
      <c r="B55" s="28"/>
      <c r="C55" s="28"/>
      <c r="D55" s="28"/>
      <c r="E55" s="28"/>
      <c r="F55" s="8">
        <f>+D55*E55</f>
        <v>0</v>
      </c>
      <c r="G55" s="28"/>
    </row>
    <row r="56" spans="1:7">
      <c r="A56" s="184"/>
    </row>
    <row r="57" spans="1:7">
      <c r="A57" s="184"/>
    </row>
    <row r="58" spans="1:7">
      <c r="A58" s="184"/>
    </row>
    <row r="59" spans="1:7">
      <c r="A59" s="184"/>
    </row>
    <row r="60" spans="1:7">
      <c r="A60" s="184"/>
    </row>
    <row r="61" spans="1:7">
      <c r="A61" s="184"/>
    </row>
    <row r="62" spans="1:7">
      <c r="A62" s="184"/>
    </row>
    <row r="63" spans="1:7">
      <c r="A63" s="184"/>
    </row>
    <row r="64" spans="1:7">
      <c r="A64" s="184"/>
    </row>
    <row r="65" spans="1:1">
      <c r="A65" s="184"/>
    </row>
    <row r="66" spans="1:1">
      <c r="A66" s="184"/>
    </row>
    <row r="67" spans="1:1">
      <c r="A67" s="184"/>
    </row>
    <row r="68" spans="1:1">
      <c r="A68" s="184"/>
    </row>
    <row r="69" spans="1:1">
      <c r="A69" s="184"/>
    </row>
    <row r="70" spans="1:1">
      <c r="A70" s="184"/>
    </row>
    <row r="71" spans="1:1">
      <c r="A71" s="184"/>
    </row>
    <row r="72" spans="1:1">
      <c r="A72" s="184"/>
    </row>
    <row r="73" spans="1:1">
      <c r="A73" s="184"/>
    </row>
    <row r="74" spans="1:1">
      <c r="A74" s="184"/>
    </row>
    <row r="75" spans="1:1">
      <c r="A75" s="184"/>
    </row>
    <row r="76" spans="1:1">
      <c r="A76" s="184"/>
    </row>
    <row r="77" spans="1:1">
      <c r="A77" s="184"/>
    </row>
    <row r="78" spans="1:1">
      <c r="A78" s="184"/>
    </row>
    <row r="79" spans="1:1">
      <c r="A79" s="184"/>
    </row>
    <row r="80" spans="1:1">
      <c r="A80" s="184"/>
    </row>
    <row r="81" spans="1:1">
      <c r="A81" s="184"/>
    </row>
    <row r="82" spans="1:1">
      <c r="A82" s="184"/>
    </row>
    <row r="83" spans="1:1">
      <c r="A83" s="184"/>
    </row>
    <row r="84" spans="1:1">
      <c r="A84" s="184"/>
    </row>
    <row r="85" spans="1:1">
      <c r="A85" s="184"/>
    </row>
    <row r="86" spans="1:1">
      <c r="A86" s="184"/>
    </row>
    <row r="87" spans="1:1">
      <c r="A87" s="184"/>
    </row>
    <row r="88" spans="1:1">
      <c r="A88" s="184"/>
    </row>
    <row r="89" spans="1:1">
      <c r="A89" s="184"/>
    </row>
    <row r="90" spans="1:1">
      <c r="A90" s="184"/>
    </row>
    <row r="91" spans="1:1">
      <c r="A91" s="184"/>
    </row>
    <row r="92" spans="1:1">
      <c r="A92" s="184"/>
    </row>
    <row r="93" spans="1:1">
      <c r="A93" s="184"/>
    </row>
    <row r="94" spans="1:1">
      <c r="A94" s="184"/>
    </row>
    <row r="95" spans="1:1">
      <c r="A95" s="184"/>
    </row>
    <row r="96" spans="1:1">
      <c r="A96" s="184"/>
    </row>
    <row r="97" spans="1:1">
      <c r="A97" s="184"/>
    </row>
    <row r="98" spans="1:1">
      <c r="A98" s="184"/>
    </row>
    <row r="99" spans="1:1">
      <c r="A99" s="184"/>
    </row>
    <row r="100" spans="1:1">
      <c r="A100" s="184"/>
    </row>
    <row r="101" spans="1:1">
      <c r="A101" s="184"/>
    </row>
    <row r="102" spans="1:1">
      <c r="A102" s="184"/>
    </row>
    <row r="103" spans="1:1">
      <c r="A103" s="184"/>
    </row>
    <row r="104" spans="1:1">
      <c r="A104" s="184"/>
    </row>
    <row r="105" spans="1:1">
      <c r="A105" s="184"/>
    </row>
    <row r="106" spans="1:1">
      <c r="A106" s="184"/>
    </row>
    <row r="107" spans="1:1">
      <c r="A107" s="184"/>
    </row>
    <row r="108" spans="1:1">
      <c r="A108" s="184"/>
    </row>
    <row r="109" spans="1:1">
      <c r="A109" s="184"/>
    </row>
    <row r="110" spans="1:1">
      <c r="A110" s="184"/>
    </row>
    <row r="111" spans="1:1">
      <c r="A111" s="184"/>
    </row>
    <row r="112" spans="1:1">
      <c r="A112" s="184"/>
    </row>
    <row r="113" spans="1:1">
      <c r="A113" s="184"/>
    </row>
    <row r="114" spans="1:1">
      <c r="A114" s="184"/>
    </row>
    <row r="115" spans="1:1">
      <c r="A115" s="184"/>
    </row>
    <row r="116" spans="1:1">
      <c r="A116" s="184"/>
    </row>
    <row r="117" spans="1:1">
      <c r="A117" s="184"/>
    </row>
    <row r="118" spans="1:1">
      <c r="A118" s="184"/>
    </row>
    <row r="119" spans="1:1">
      <c r="A119" s="184"/>
    </row>
    <row r="120" spans="1:1">
      <c r="A120" s="184"/>
    </row>
    <row r="121" spans="1:1">
      <c r="A121" s="184"/>
    </row>
    <row r="122" spans="1:1">
      <c r="A122" s="184"/>
    </row>
    <row r="123" spans="1:1">
      <c r="A123" s="184"/>
    </row>
    <row r="124" spans="1:1">
      <c r="A124" s="184"/>
    </row>
    <row r="125" spans="1:1">
      <c r="A125" s="184"/>
    </row>
    <row r="126" spans="1:1">
      <c r="A126" s="184"/>
    </row>
    <row r="127" spans="1:1">
      <c r="A127" s="184"/>
    </row>
    <row r="128" spans="1:1">
      <c r="A128" s="184"/>
    </row>
    <row r="129" spans="1:1">
      <c r="A129" s="184"/>
    </row>
    <row r="130" spans="1:1">
      <c r="A130" s="184"/>
    </row>
    <row r="131" spans="1:1">
      <c r="A131" s="184"/>
    </row>
    <row r="132" spans="1:1">
      <c r="A132" s="184"/>
    </row>
    <row r="133" spans="1:1">
      <c r="A133" s="184"/>
    </row>
    <row r="134" spans="1:1">
      <c r="A134" s="184"/>
    </row>
    <row r="135" spans="1:1">
      <c r="A135" s="184"/>
    </row>
    <row r="136" spans="1:1">
      <c r="A136" s="184"/>
    </row>
    <row r="137" spans="1:1">
      <c r="A137" s="184"/>
    </row>
    <row r="138" spans="1:1">
      <c r="A138" s="184"/>
    </row>
    <row r="139" spans="1:1">
      <c r="A139" s="184"/>
    </row>
    <row r="140" spans="1:1">
      <c r="A140" s="184"/>
    </row>
    <row r="141" spans="1:1">
      <c r="A141" s="184"/>
    </row>
    <row r="142" spans="1:1">
      <c r="A142" s="184"/>
    </row>
    <row r="143" spans="1:1">
      <c r="A143" s="184"/>
    </row>
    <row r="144" spans="1:1">
      <c r="A144" s="184"/>
    </row>
    <row r="145" spans="1:1">
      <c r="A145" s="184"/>
    </row>
    <row r="146" spans="1:1">
      <c r="A146" s="184"/>
    </row>
    <row r="147" spans="1:1">
      <c r="A147" s="184"/>
    </row>
    <row r="148" spans="1:1">
      <c r="A148" s="184"/>
    </row>
    <row r="149" spans="1:1">
      <c r="A149" s="184"/>
    </row>
    <row r="150" spans="1:1">
      <c r="A150" s="184"/>
    </row>
    <row r="151" spans="1:1">
      <c r="A151" s="184"/>
    </row>
    <row r="152" spans="1:1">
      <c r="A152" s="184"/>
    </row>
    <row r="153" spans="1:1">
      <c r="A153" s="184"/>
    </row>
    <row r="154" spans="1:1">
      <c r="A154" s="184"/>
    </row>
    <row r="155" spans="1:1">
      <c r="A155" s="184"/>
    </row>
    <row r="156" spans="1:1">
      <c r="A156" s="184"/>
    </row>
    <row r="157" spans="1:1">
      <c r="A157" s="184"/>
    </row>
    <row r="158" spans="1:1">
      <c r="A158" s="184"/>
    </row>
    <row r="159" spans="1:1">
      <c r="A159" s="184"/>
    </row>
    <row r="160" spans="1:1">
      <c r="A160" s="184"/>
    </row>
    <row r="161" spans="1:1">
      <c r="A161" s="184"/>
    </row>
    <row r="162" spans="1:1">
      <c r="A162" s="184"/>
    </row>
    <row r="163" spans="1:1">
      <c r="A163" s="184"/>
    </row>
    <row r="164" spans="1:1">
      <c r="A164" s="184"/>
    </row>
    <row r="165" spans="1:1">
      <c r="A165" s="184"/>
    </row>
    <row r="166" spans="1:1">
      <c r="A166" s="184"/>
    </row>
    <row r="167" spans="1:1">
      <c r="A167" s="184"/>
    </row>
    <row r="168" spans="1:1">
      <c r="A168" s="184"/>
    </row>
    <row r="169" spans="1:1">
      <c r="A169" s="184"/>
    </row>
    <row r="170" spans="1:1">
      <c r="A170" s="184"/>
    </row>
    <row r="171" spans="1:1">
      <c r="A171" s="184"/>
    </row>
    <row r="172" spans="1:1">
      <c r="A172" s="184"/>
    </row>
    <row r="173" spans="1:1">
      <c r="A173" s="184"/>
    </row>
    <row r="174" spans="1:1">
      <c r="A174" s="184"/>
    </row>
    <row r="175" spans="1:1">
      <c r="A175" s="184"/>
    </row>
    <row r="176" spans="1:1">
      <c r="A176" s="184"/>
    </row>
    <row r="177" spans="1:1">
      <c r="A177" s="184"/>
    </row>
    <row r="178" spans="1:1">
      <c r="A178" s="184"/>
    </row>
    <row r="179" spans="1:1">
      <c r="A179" s="184"/>
    </row>
    <row r="180" spans="1:1">
      <c r="A180" s="184"/>
    </row>
    <row r="181" spans="1:1">
      <c r="A181" s="184"/>
    </row>
    <row r="182" spans="1:1">
      <c r="A182" s="184"/>
    </row>
    <row r="183" spans="1:1">
      <c r="A183" s="184"/>
    </row>
    <row r="184" spans="1:1">
      <c r="A184" s="184"/>
    </row>
    <row r="185" spans="1:1">
      <c r="A185" s="184"/>
    </row>
    <row r="186" spans="1:1">
      <c r="A186" s="184"/>
    </row>
    <row r="187" spans="1:1">
      <c r="A187" s="184"/>
    </row>
    <row r="188" spans="1:1">
      <c r="A188" s="184"/>
    </row>
    <row r="189" spans="1:1">
      <c r="A189" s="184"/>
    </row>
    <row r="190" spans="1:1">
      <c r="A190" s="184"/>
    </row>
    <row r="191" spans="1:1">
      <c r="A191" s="184"/>
    </row>
    <row r="192" spans="1:1">
      <c r="A192" s="184"/>
    </row>
    <row r="193" spans="1:1">
      <c r="A193" s="184"/>
    </row>
    <row r="194" spans="1:1">
      <c r="A194" s="184"/>
    </row>
    <row r="195" spans="1:1">
      <c r="A195" s="184"/>
    </row>
    <row r="196" spans="1:1">
      <c r="A196" s="184"/>
    </row>
    <row r="197" spans="1:1">
      <c r="A197" s="184"/>
    </row>
    <row r="198" spans="1:1">
      <c r="A198" s="184"/>
    </row>
    <row r="199" spans="1:1">
      <c r="A199" s="184"/>
    </row>
    <row r="200" spans="1:1">
      <c r="A200" s="184"/>
    </row>
    <row r="201" spans="1:1">
      <c r="A201" s="184"/>
    </row>
    <row r="202" spans="1:1">
      <c r="A202" s="184"/>
    </row>
    <row r="203" spans="1:1">
      <c r="A203" s="184"/>
    </row>
    <row r="204" spans="1:1">
      <c r="A204" s="184"/>
    </row>
    <row r="205" spans="1:1">
      <c r="A205" s="184"/>
    </row>
    <row r="206" spans="1:1">
      <c r="A206" s="184"/>
    </row>
    <row r="207" spans="1:1">
      <c r="A207" s="184"/>
    </row>
    <row r="208" spans="1:1">
      <c r="A208" s="184"/>
    </row>
    <row r="209" spans="1:1">
      <c r="A209" s="184"/>
    </row>
    <row r="210" spans="1:1">
      <c r="A210" s="184"/>
    </row>
    <row r="211" spans="1:1">
      <c r="A211" s="184"/>
    </row>
    <row r="212" spans="1:1">
      <c r="A212" s="184"/>
    </row>
    <row r="213" spans="1:1">
      <c r="A213" s="184"/>
    </row>
    <row r="214" spans="1:1">
      <c r="A214" s="184"/>
    </row>
    <row r="215" spans="1:1">
      <c r="A215" s="184"/>
    </row>
    <row r="216" spans="1:1">
      <c r="A216" s="184"/>
    </row>
    <row r="217" spans="1:1">
      <c r="A217" s="184"/>
    </row>
    <row r="218" spans="1:1">
      <c r="A218" s="184"/>
    </row>
    <row r="219" spans="1:1">
      <c r="A219" s="184"/>
    </row>
    <row r="220" spans="1:1">
      <c r="A220" s="184"/>
    </row>
    <row r="221" spans="1:1">
      <c r="A221" s="184"/>
    </row>
    <row r="222" spans="1:1">
      <c r="A222" s="184"/>
    </row>
    <row r="223" spans="1:1">
      <c r="A223" s="184"/>
    </row>
    <row r="224" spans="1:1">
      <c r="A224" s="184"/>
    </row>
    <row r="225" spans="1:1">
      <c r="A225" s="184"/>
    </row>
    <row r="226" spans="1:1">
      <c r="A226" s="184"/>
    </row>
    <row r="227" spans="1:1">
      <c r="A227" s="184"/>
    </row>
    <row r="228" spans="1:1">
      <c r="A228" s="184"/>
    </row>
    <row r="229" spans="1:1">
      <c r="A229" s="184"/>
    </row>
    <row r="230" spans="1:1">
      <c r="A230" s="184"/>
    </row>
    <row r="231" spans="1:1">
      <c r="A231" s="184"/>
    </row>
    <row r="232" spans="1:1">
      <c r="A232" s="184"/>
    </row>
    <row r="233" spans="1:1">
      <c r="A233" s="184"/>
    </row>
    <row r="234" spans="1:1">
      <c r="A234" s="184"/>
    </row>
    <row r="235" spans="1:1">
      <c r="A235" s="184"/>
    </row>
    <row r="236" spans="1:1">
      <c r="A236" s="184"/>
    </row>
    <row r="237" spans="1:1">
      <c r="A237" s="184"/>
    </row>
    <row r="238" spans="1:1">
      <c r="A238" s="184"/>
    </row>
    <row r="239" spans="1:1">
      <c r="A239" s="184"/>
    </row>
    <row r="240" spans="1:1">
      <c r="A240" s="184"/>
    </row>
    <row r="241" spans="1:1">
      <c r="A241" s="184"/>
    </row>
    <row r="242" spans="1:1">
      <c r="A242" s="184"/>
    </row>
    <row r="243" spans="1:1">
      <c r="A243" s="184"/>
    </row>
    <row r="244" spans="1:1">
      <c r="A244" s="184"/>
    </row>
    <row r="245" spans="1:1">
      <c r="A245" s="184"/>
    </row>
    <row r="246" spans="1:1">
      <c r="A246" s="184"/>
    </row>
    <row r="247" spans="1:1">
      <c r="A247" s="184"/>
    </row>
    <row r="248" spans="1:1">
      <c r="A248" s="184"/>
    </row>
    <row r="249" spans="1:1">
      <c r="A249" s="184"/>
    </row>
    <row r="250" spans="1:1">
      <c r="A250" s="184"/>
    </row>
    <row r="251" spans="1:1">
      <c r="A251" s="184"/>
    </row>
    <row r="252" spans="1:1">
      <c r="A252" s="184"/>
    </row>
    <row r="253" spans="1:1">
      <c r="A253" s="184"/>
    </row>
    <row r="254" spans="1:1">
      <c r="A254" s="184"/>
    </row>
    <row r="255" spans="1:1">
      <c r="A255" s="184"/>
    </row>
    <row r="256" spans="1:1">
      <c r="A256" s="184"/>
    </row>
    <row r="257" spans="1:1">
      <c r="A257" s="184"/>
    </row>
    <row r="258" spans="1:1">
      <c r="A258" s="184"/>
    </row>
    <row r="259" spans="1:1">
      <c r="A259" s="184"/>
    </row>
    <row r="260" spans="1:1">
      <c r="A260" s="184"/>
    </row>
    <row r="261" spans="1:1">
      <c r="A261" s="184"/>
    </row>
    <row r="262" spans="1:1">
      <c r="A262" s="184"/>
    </row>
    <row r="263" spans="1:1">
      <c r="A263" s="184"/>
    </row>
    <row r="264" spans="1:1">
      <c r="A264" s="184"/>
    </row>
    <row r="265" spans="1:1">
      <c r="A265" s="184"/>
    </row>
    <row r="266" spans="1:1">
      <c r="A266" s="184"/>
    </row>
    <row r="267" spans="1:1">
      <c r="A267" s="184"/>
    </row>
    <row r="268" spans="1:1">
      <c r="A268" s="184"/>
    </row>
    <row r="269" spans="1:1">
      <c r="A269" s="184"/>
    </row>
    <row r="270" spans="1:1">
      <c r="A270" s="184"/>
    </row>
    <row r="271" spans="1:1">
      <c r="A271" s="184"/>
    </row>
    <row r="272" spans="1:1">
      <c r="A272" s="184"/>
    </row>
    <row r="273" spans="1:1">
      <c r="A273" s="184"/>
    </row>
    <row r="274" spans="1:1">
      <c r="A274" s="184"/>
    </row>
    <row r="275" spans="1:1">
      <c r="A275" s="184"/>
    </row>
    <row r="276" spans="1:1">
      <c r="A276" s="184"/>
    </row>
    <row r="277" spans="1:1">
      <c r="A277" s="184"/>
    </row>
    <row r="278" spans="1:1">
      <c r="A278" s="184"/>
    </row>
    <row r="279" spans="1:1">
      <c r="A279" s="184"/>
    </row>
    <row r="280" spans="1:1">
      <c r="A280" s="184"/>
    </row>
    <row r="281" spans="1:1">
      <c r="A281" s="184"/>
    </row>
    <row r="282" spans="1:1">
      <c r="A282" s="184"/>
    </row>
    <row r="283" spans="1:1">
      <c r="A283" s="184"/>
    </row>
    <row r="284" spans="1:1">
      <c r="A284" s="184"/>
    </row>
    <row r="285" spans="1:1">
      <c r="A285" s="184"/>
    </row>
    <row r="286" spans="1:1">
      <c r="A286" s="184"/>
    </row>
    <row r="287" spans="1:1">
      <c r="A287" s="184"/>
    </row>
    <row r="288" spans="1:1">
      <c r="A288" s="184"/>
    </row>
    <row r="289" spans="1:1">
      <c r="A289" s="184"/>
    </row>
    <row r="290" spans="1:1">
      <c r="A290" s="184"/>
    </row>
    <row r="291" spans="1:1">
      <c r="A291" s="184"/>
    </row>
    <row r="292" spans="1:1">
      <c r="A292" s="184"/>
    </row>
    <row r="293" spans="1:1">
      <c r="A293" s="184"/>
    </row>
    <row r="294" spans="1:1">
      <c r="A294" s="184"/>
    </row>
    <row r="295" spans="1:1">
      <c r="A295" s="184"/>
    </row>
    <row r="296" spans="1:1">
      <c r="A296" s="184"/>
    </row>
    <row r="297" spans="1:1">
      <c r="A297" s="184"/>
    </row>
    <row r="298" spans="1:1">
      <c r="A298" s="184"/>
    </row>
    <row r="299" spans="1:1">
      <c r="A299" s="184"/>
    </row>
    <row r="300" spans="1:1">
      <c r="A300" s="184"/>
    </row>
    <row r="301" spans="1:1">
      <c r="A301" s="184"/>
    </row>
    <row r="302" spans="1:1">
      <c r="A302" s="184"/>
    </row>
    <row r="303" spans="1:1">
      <c r="A303" s="184"/>
    </row>
    <row r="304" spans="1:1">
      <c r="A304" s="184"/>
    </row>
    <row r="305" spans="1:1">
      <c r="A305" s="184"/>
    </row>
    <row r="306" spans="1:1">
      <c r="A306" s="184"/>
    </row>
    <row r="307" spans="1:1">
      <c r="A307" s="184"/>
    </row>
    <row r="308" spans="1:1">
      <c r="A308" s="184"/>
    </row>
    <row r="309" spans="1:1">
      <c r="A309" s="184"/>
    </row>
    <row r="310" spans="1:1">
      <c r="A310" s="184"/>
    </row>
    <row r="311" spans="1:1">
      <c r="A311" s="184"/>
    </row>
    <row r="312" spans="1:1">
      <c r="A312" s="184"/>
    </row>
    <row r="313" spans="1:1">
      <c r="A313" s="184"/>
    </row>
    <row r="314" spans="1:1">
      <c r="A314" s="184"/>
    </row>
    <row r="315" spans="1:1">
      <c r="A315" s="184"/>
    </row>
    <row r="316" spans="1:1">
      <c r="A316" s="184"/>
    </row>
    <row r="317" spans="1:1">
      <c r="A317" s="184"/>
    </row>
    <row r="318" spans="1:1">
      <c r="A318" s="184"/>
    </row>
    <row r="319" spans="1:1">
      <c r="A319" s="184"/>
    </row>
    <row r="320" spans="1:1">
      <c r="A320" s="184"/>
    </row>
    <row r="321" spans="1:1">
      <c r="A321" s="184"/>
    </row>
    <row r="322" spans="1:1">
      <c r="A322" s="184"/>
    </row>
    <row r="323" spans="1:1">
      <c r="A323" s="184"/>
    </row>
    <row r="324" spans="1:1">
      <c r="A324" s="184"/>
    </row>
    <row r="325" spans="1:1">
      <c r="A325" s="184"/>
    </row>
    <row r="326" spans="1:1">
      <c r="A326" s="184"/>
    </row>
    <row r="327" spans="1:1">
      <c r="A327" s="184"/>
    </row>
    <row r="328" spans="1:1">
      <c r="A328" s="184"/>
    </row>
    <row r="329" spans="1:1">
      <c r="A329" s="184"/>
    </row>
    <row r="330" spans="1:1">
      <c r="A330" s="184"/>
    </row>
    <row r="331" spans="1:1">
      <c r="A331" s="184"/>
    </row>
    <row r="332" spans="1:1">
      <c r="A332" s="184"/>
    </row>
    <row r="333" spans="1:1">
      <c r="A333" s="184"/>
    </row>
    <row r="334" spans="1:1">
      <c r="A334" s="184"/>
    </row>
    <row r="335" spans="1:1">
      <c r="A335" s="184"/>
    </row>
    <row r="336" spans="1:1">
      <c r="A336" s="184"/>
    </row>
    <row r="337" spans="1:1">
      <c r="A337" s="184"/>
    </row>
    <row r="338" spans="1:1">
      <c r="A338" s="184"/>
    </row>
    <row r="339" spans="1:1">
      <c r="A339" s="184"/>
    </row>
    <row r="340" spans="1:1">
      <c r="A340" s="184"/>
    </row>
    <row r="341" spans="1:1">
      <c r="A341" s="184"/>
    </row>
    <row r="342" spans="1:1">
      <c r="A342" s="184"/>
    </row>
    <row r="343" spans="1:1">
      <c r="A343" s="184"/>
    </row>
    <row r="344" spans="1:1">
      <c r="A344" s="184"/>
    </row>
    <row r="345" spans="1:1">
      <c r="A345" s="184"/>
    </row>
    <row r="346" spans="1:1">
      <c r="A346" s="184"/>
    </row>
    <row r="347" spans="1:1">
      <c r="A347" s="184"/>
    </row>
    <row r="348" spans="1:1">
      <c r="A348" s="184"/>
    </row>
    <row r="349" spans="1:1">
      <c r="A349" s="184"/>
    </row>
    <row r="350" spans="1:1">
      <c r="A350" s="184"/>
    </row>
    <row r="351" spans="1:1">
      <c r="A351" s="184"/>
    </row>
    <row r="352" spans="1:1">
      <c r="A352" s="184"/>
    </row>
    <row r="353" spans="1:1">
      <c r="A353" s="184"/>
    </row>
    <row r="354" spans="1:1">
      <c r="A354" s="184"/>
    </row>
    <row r="355" spans="1:1">
      <c r="A355" s="184"/>
    </row>
    <row r="356" spans="1:1">
      <c r="A356" s="184"/>
    </row>
    <row r="357" spans="1:1">
      <c r="A357" s="184"/>
    </row>
    <row r="358" spans="1:1">
      <c r="A358" s="184"/>
    </row>
    <row r="359" spans="1:1">
      <c r="A359" s="184"/>
    </row>
    <row r="360" spans="1:1">
      <c r="A360" s="184"/>
    </row>
    <row r="361" spans="1:1">
      <c r="A361" s="184"/>
    </row>
    <row r="362" spans="1:1">
      <c r="A362" s="184"/>
    </row>
    <row r="363" spans="1:1">
      <c r="A363" s="184"/>
    </row>
    <row r="364" spans="1:1">
      <c r="A364" s="184"/>
    </row>
    <row r="365" spans="1:1">
      <c r="A365" s="184"/>
    </row>
    <row r="366" spans="1:1">
      <c r="A366" s="184"/>
    </row>
    <row r="367" spans="1:1">
      <c r="A367" s="184"/>
    </row>
    <row r="368" spans="1:1">
      <c r="A368" s="184"/>
    </row>
    <row r="369" spans="1:1">
      <c r="A369" s="184"/>
    </row>
    <row r="370" spans="1:1">
      <c r="A370" s="184"/>
    </row>
    <row r="371" spans="1:1">
      <c r="A371" s="184"/>
    </row>
    <row r="372" spans="1:1">
      <c r="A372" s="184"/>
    </row>
    <row r="373" spans="1:1">
      <c r="A373" s="184"/>
    </row>
    <row r="374" spans="1:1">
      <c r="A374" s="184"/>
    </row>
    <row r="375" spans="1:1">
      <c r="A375" s="184"/>
    </row>
    <row r="376" spans="1:1">
      <c r="A376" s="184"/>
    </row>
    <row r="377" spans="1:1">
      <c r="A377" s="184"/>
    </row>
    <row r="378" spans="1:1">
      <c r="A378" s="184"/>
    </row>
    <row r="379" spans="1:1">
      <c r="A379" s="184"/>
    </row>
    <row r="380" spans="1:1">
      <c r="A380" s="184"/>
    </row>
    <row r="381" spans="1:1">
      <c r="A381" s="184"/>
    </row>
    <row r="382" spans="1:1">
      <c r="A382" s="184"/>
    </row>
    <row r="383" spans="1:1">
      <c r="A383" s="184"/>
    </row>
    <row r="384" spans="1:1">
      <c r="A384" s="184"/>
    </row>
    <row r="385" spans="1:1">
      <c r="A385" s="184"/>
    </row>
    <row r="386" spans="1:1">
      <c r="A386" s="184"/>
    </row>
    <row r="387" spans="1:1">
      <c r="A387" s="184"/>
    </row>
    <row r="388" spans="1:1">
      <c r="A388" s="184"/>
    </row>
    <row r="389" spans="1:1">
      <c r="A389" s="184"/>
    </row>
    <row r="390" spans="1:1">
      <c r="A390" s="184"/>
    </row>
    <row r="391" spans="1:1">
      <c r="A391" s="184"/>
    </row>
    <row r="392" spans="1:1">
      <c r="A392" s="184"/>
    </row>
    <row r="393" spans="1:1">
      <c r="A393" s="184"/>
    </row>
    <row r="394" spans="1:1">
      <c r="A394" s="184"/>
    </row>
    <row r="395" spans="1:1">
      <c r="A395" s="184"/>
    </row>
    <row r="396" spans="1:1">
      <c r="A396" s="184"/>
    </row>
    <row r="397" spans="1:1">
      <c r="A397" s="184"/>
    </row>
    <row r="398" spans="1:1">
      <c r="A398" s="184"/>
    </row>
    <row r="399" spans="1:1">
      <c r="A399" s="184"/>
    </row>
    <row r="400" spans="1:1">
      <c r="A400" s="184"/>
    </row>
    <row r="401" spans="1:1">
      <c r="A401" s="184"/>
    </row>
    <row r="402" spans="1:1">
      <c r="A402" s="184"/>
    </row>
    <row r="403" spans="1:1">
      <c r="A403" s="184"/>
    </row>
    <row r="404" spans="1:1">
      <c r="A404" s="184"/>
    </row>
    <row r="405" spans="1:1">
      <c r="A405" s="184"/>
    </row>
    <row r="406" spans="1:1">
      <c r="A406" s="184"/>
    </row>
    <row r="407" spans="1:1">
      <c r="A407" s="184"/>
    </row>
    <row r="408" spans="1:1">
      <c r="A408" s="184"/>
    </row>
    <row r="409" spans="1:1">
      <c r="A409" s="184"/>
    </row>
    <row r="410" spans="1:1">
      <c r="A410" s="184"/>
    </row>
    <row r="411" spans="1:1">
      <c r="A411" s="184"/>
    </row>
    <row r="412" spans="1:1">
      <c r="A412" s="184"/>
    </row>
    <row r="413" spans="1:1">
      <c r="A413" s="184"/>
    </row>
    <row r="414" spans="1:1">
      <c r="A414" s="184"/>
    </row>
    <row r="415" spans="1:1">
      <c r="A415" s="184"/>
    </row>
    <row r="416" spans="1:1">
      <c r="A416" s="184"/>
    </row>
    <row r="417" spans="1:1">
      <c r="A417" s="184"/>
    </row>
    <row r="418" spans="1:1">
      <c r="A418" s="184"/>
    </row>
    <row r="419" spans="1:1">
      <c r="A419" s="184"/>
    </row>
    <row r="420" spans="1:1">
      <c r="A420" s="184"/>
    </row>
    <row r="421" spans="1:1">
      <c r="A421" s="184"/>
    </row>
    <row r="422" spans="1:1">
      <c r="A422" s="184"/>
    </row>
    <row r="423" spans="1:1">
      <c r="A423" s="184"/>
    </row>
    <row r="424" spans="1:1">
      <c r="A424" s="184"/>
    </row>
    <row r="425" spans="1:1">
      <c r="A425" s="184"/>
    </row>
    <row r="426" spans="1:1">
      <c r="A426" s="184"/>
    </row>
    <row r="427" spans="1:1">
      <c r="A427" s="184"/>
    </row>
    <row r="428" spans="1:1">
      <c r="A428" s="184"/>
    </row>
    <row r="429" spans="1:1">
      <c r="A429" s="184"/>
    </row>
    <row r="430" spans="1:1">
      <c r="A430" s="184"/>
    </row>
    <row r="431" spans="1:1">
      <c r="A431" s="184"/>
    </row>
    <row r="432" spans="1:1">
      <c r="A432" s="184"/>
    </row>
    <row r="433" spans="1:1">
      <c r="A433" s="184"/>
    </row>
    <row r="434" spans="1:1">
      <c r="A434" s="184"/>
    </row>
    <row r="435" spans="1:1">
      <c r="A435" s="184"/>
    </row>
    <row r="436" spans="1:1">
      <c r="A436" s="184"/>
    </row>
    <row r="437" spans="1:1">
      <c r="A437" s="184"/>
    </row>
    <row r="438" spans="1:1">
      <c r="A438" s="184"/>
    </row>
    <row r="439" spans="1:1">
      <c r="A439" s="184"/>
    </row>
    <row r="440" spans="1:1">
      <c r="A440" s="184"/>
    </row>
    <row r="441" spans="1:1">
      <c r="A441" s="184"/>
    </row>
    <row r="442" spans="1:1">
      <c r="A442" s="184"/>
    </row>
    <row r="443" spans="1:1">
      <c r="A443" s="184"/>
    </row>
    <row r="444" spans="1:1">
      <c r="A444" s="184"/>
    </row>
    <row r="445" spans="1:1">
      <c r="A445" s="184"/>
    </row>
    <row r="446" spans="1:1">
      <c r="A446" s="184"/>
    </row>
    <row r="447" spans="1:1">
      <c r="A447" s="184"/>
    </row>
    <row r="448" spans="1:1">
      <c r="A448" s="184"/>
    </row>
    <row r="449" spans="1:1">
      <c r="A449" s="184"/>
    </row>
    <row r="450" spans="1:1">
      <c r="A450" s="184"/>
    </row>
    <row r="451" spans="1:1">
      <c r="A451" s="184"/>
    </row>
    <row r="452" spans="1:1">
      <c r="A452" s="184"/>
    </row>
    <row r="453" spans="1:1">
      <c r="A453" s="184"/>
    </row>
    <row r="454" spans="1:1">
      <c r="A454" s="184"/>
    </row>
    <row r="455" spans="1:1">
      <c r="A455" s="184"/>
    </row>
    <row r="456" spans="1:1">
      <c r="A456" s="184"/>
    </row>
    <row r="457" spans="1:1">
      <c r="A457" s="184"/>
    </row>
    <row r="458" spans="1:1">
      <c r="A458" s="184"/>
    </row>
    <row r="459" spans="1:1">
      <c r="A459" s="184"/>
    </row>
    <row r="460" spans="1:1">
      <c r="A460" s="184"/>
    </row>
    <row r="461" spans="1:1">
      <c r="A461" s="184"/>
    </row>
    <row r="462" spans="1:1">
      <c r="A462" s="184"/>
    </row>
    <row r="463" spans="1:1">
      <c r="A463" s="184"/>
    </row>
    <row r="464" spans="1:1">
      <c r="A464" s="184"/>
    </row>
    <row r="465" spans="1:1">
      <c r="A465" s="184"/>
    </row>
    <row r="466" spans="1:1">
      <c r="A466" s="184"/>
    </row>
    <row r="467" spans="1:1">
      <c r="A467" s="184"/>
    </row>
    <row r="468" spans="1:1">
      <c r="A468" s="184"/>
    </row>
    <row r="469" spans="1:1">
      <c r="A469" s="184"/>
    </row>
    <row r="470" spans="1:1">
      <c r="A470" s="184"/>
    </row>
    <row r="471" spans="1:1">
      <c r="A471" s="184"/>
    </row>
    <row r="472" spans="1:1">
      <c r="A472" s="184"/>
    </row>
    <row r="473" spans="1:1">
      <c r="A473" s="184"/>
    </row>
    <row r="474" spans="1:1">
      <c r="A474" s="184"/>
    </row>
    <row r="475" spans="1:1">
      <c r="A475" s="184"/>
    </row>
    <row r="476" spans="1:1">
      <c r="A476" s="184"/>
    </row>
    <row r="477" spans="1:1">
      <c r="A477" s="184"/>
    </row>
    <row r="478" spans="1:1">
      <c r="A478" s="184"/>
    </row>
    <row r="479" spans="1:1">
      <c r="A479" s="184"/>
    </row>
    <row r="480" spans="1:1">
      <c r="A480" s="184"/>
    </row>
    <row r="481" spans="1:1">
      <c r="A481" s="184"/>
    </row>
    <row r="482" spans="1:1">
      <c r="A482" s="184"/>
    </row>
    <row r="483" spans="1:1">
      <c r="A483" s="184"/>
    </row>
    <row r="484" spans="1:1">
      <c r="A484" s="184"/>
    </row>
    <row r="485" spans="1:1">
      <c r="A485" s="184"/>
    </row>
    <row r="486" spans="1:1">
      <c r="A486" s="184"/>
    </row>
    <row r="487" spans="1:1">
      <c r="A487" s="184"/>
    </row>
    <row r="488" spans="1:1">
      <c r="A488" s="184"/>
    </row>
    <row r="489" spans="1:1">
      <c r="A489" s="184"/>
    </row>
    <row r="490" spans="1:1">
      <c r="A490" s="184"/>
    </row>
    <row r="491" spans="1:1">
      <c r="A491" s="184"/>
    </row>
    <row r="492" spans="1:1">
      <c r="A492" s="184"/>
    </row>
    <row r="493" spans="1:1">
      <c r="A493" s="184"/>
    </row>
    <row r="494" spans="1:1">
      <c r="A494" s="184"/>
    </row>
    <row r="495" spans="1:1">
      <c r="A495" s="184"/>
    </row>
    <row r="496" spans="1:1">
      <c r="A496" s="184"/>
    </row>
    <row r="497" spans="1:1">
      <c r="A497" s="184"/>
    </row>
    <row r="498" spans="1:1">
      <c r="A498" s="184"/>
    </row>
    <row r="499" spans="1:1">
      <c r="A499" s="184"/>
    </row>
    <row r="500" spans="1:1">
      <c r="A500" s="184"/>
    </row>
    <row r="501" spans="1:1">
      <c r="A501" s="184"/>
    </row>
    <row r="502" spans="1:1">
      <c r="A502" s="184"/>
    </row>
    <row r="503" spans="1:1">
      <c r="A503" s="184"/>
    </row>
    <row r="504" spans="1:1">
      <c r="A504" s="184"/>
    </row>
    <row r="505" spans="1:1">
      <c r="A505" s="184"/>
    </row>
    <row r="506" spans="1:1">
      <c r="A506" s="184"/>
    </row>
    <row r="507" spans="1:1">
      <c r="A507" s="184"/>
    </row>
    <row r="508" spans="1:1">
      <c r="A508" s="184"/>
    </row>
    <row r="509" spans="1:1">
      <c r="A509" s="184"/>
    </row>
    <row r="510" spans="1:1">
      <c r="A510" s="184"/>
    </row>
    <row r="511" spans="1:1">
      <c r="A511" s="184"/>
    </row>
    <row r="512" spans="1:1">
      <c r="A512" s="184"/>
    </row>
    <row r="513" spans="1:1">
      <c r="A513" s="184"/>
    </row>
    <row r="514" spans="1:1">
      <c r="A514" s="184"/>
    </row>
    <row r="515" spans="1:1">
      <c r="A515" s="184"/>
    </row>
    <row r="516" spans="1:1">
      <c r="A516" s="184"/>
    </row>
    <row r="517" spans="1:1">
      <c r="A517" s="184"/>
    </row>
    <row r="518" spans="1:1">
      <c r="A518" s="184"/>
    </row>
    <row r="519" spans="1:1">
      <c r="A519" s="184"/>
    </row>
    <row r="520" spans="1:1">
      <c r="A520" s="184"/>
    </row>
    <row r="521" spans="1:1">
      <c r="A521" s="184"/>
    </row>
    <row r="522" spans="1:1">
      <c r="A522" s="184"/>
    </row>
    <row r="523" spans="1:1">
      <c r="A523" s="184"/>
    </row>
    <row r="524" spans="1:1">
      <c r="A524" s="184"/>
    </row>
    <row r="525" spans="1:1">
      <c r="A525" s="184"/>
    </row>
    <row r="526" spans="1:1">
      <c r="A526" s="184"/>
    </row>
    <row r="527" spans="1:1">
      <c r="A527" s="184"/>
    </row>
    <row r="528" spans="1:1">
      <c r="A528" s="184"/>
    </row>
    <row r="529" spans="1:1">
      <c r="A529" s="184"/>
    </row>
    <row r="530" spans="1:1">
      <c r="A530" s="184"/>
    </row>
    <row r="531" spans="1:1">
      <c r="A531" s="184"/>
    </row>
    <row r="532" spans="1:1">
      <c r="A532" s="184"/>
    </row>
    <row r="533" spans="1:1">
      <c r="A533" s="184"/>
    </row>
    <row r="534" spans="1:1">
      <c r="A534" s="184"/>
    </row>
    <row r="535" spans="1:1">
      <c r="A535" s="184"/>
    </row>
    <row r="536" spans="1:1">
      <c r="A536" s="184"/>
    </row>
    <row r="537" spans="1:1">
      <c r="A537" s="184"/>
    </row>
    <row r="538" spans="1:1">
      <c r="A538" s="184"/>
    </row>
    <row r="539" spans="1:1">
      <c r="A539" s="184"/>
    </row>
    <row r="540" spans="1:1">
      <c r="A540" s="184"/>
    </row>
    <row r="541" spans="1:1">
      <c r="A541" s="184"/>
    </row>
    <row r="542" spans="1:1">
      <c r="A542" s="184"/>
    </row>
    <row r="543" spans="1:1">
      <c r="A543" s="184"/>
    </row>
    <row r="544" spans="1:1">
      <c r="A544" s="184"/>
    </row>
    <row r="545" spans="1:1">
      <c r="A545" s="184"/>
    </row>
    <row r="546" spans="1:1">
      <c r="A546" s="184"/>
    </row>
    <row r="547" spans="1:1">
      <c r="A547" s="184"/>
    </row>
    <row r="548" spans="1:1">
      <c r="A548" s="184"/>
    </row>
    <row r="549" spans="1:1">
      <c r="A549" s="184"/>
    </row>
    <row r="550" spans="1:1">
      <c r="A550" s="184"/>
    </row>
    <row r="551" spans="1:1">
      <c r="A551" s="184"/>
    </row>
    <row r="552" spans="1:1">
      <c r="A552" s="184"/>
    </row>
    <row r="553" spans="1:1">
      <c r="A553" s="184"/>
    </row>
    <row r="554" spans="1:1">
      <c r="A554" s="184"/>
    </row>
    <row r="555" spans="1:1">
      <c r="A555" s="184"/>
    </row>
    <row r="556" spans="1:1">
      <c r="A556" s="184"/>
    </row>
    <row r="557" spans="1:1">
      <c r="A557" s="184"/>
    </row>
    <row r="558" spans="1:1">
      <c r="A558" s="184"/>
    </row>
    <row r="559" spans="1:1">
      <c r="A559" s="184"/>
    </row>
    <row r="560" spans="1:1">
      <c r="A560" s="184"/>
    </row>
    <row r="561" spans="1:1">
      <c r="A561" s="184"/>
    </row>
    <row r="562" spans="1:1">
      <c r="A562" s="184"/>
    </row>
    <row r="563" spans="1:1">
      <c r="A563" s="184"/>
    </row>
    <row r="564" spans="1:1">
      <c r="A564" s="184"/>
    </row>
    <row r="565" spans="1:1">
      <c r="A565" s="184"/>
    </row>
    <row r="566" spans="1:1">
      <c r="A566" s="184"/>
    </row>
    <row r="567" spans="1:1">
      <c r="A567" s="184"/>
    </row>
    <row r="568" spans="1:1">
      <c r="A568" s="184"/>
    </row>
    <row r="569" spans="1:1">
      <c r="A569" s="184"/>
    </row>
    <row r="570" spans="1:1">
      <c r="A570" s="184"/>
    </row>
    <row r="571" spans="1:1">
      <c r="A571" s="184"/>
    </row>
    <row r="572" spans="1:1">
      <c r="A572" s="184"/>
    </row>
    <row r="573" spans="1:1">
      <c r="A573" s="184"/>
    </row>
    <row r="574" spans="1:1">
      <c r="A574" s="184"/>
    </row>
    <row r="575" spans="1:1">
      <c r="A575" s="184"/>
    </row>
    <row r="576" spans="1:1">
      <c r="A576" s="184"/>
    </row>
    <row r="577" spans="1:1">
      <c r="A577" s="184"/>
    </row>
    <row r="578" spans="1:1">
      <c r="A578" s="184"/>
    </row>
    <row r="579" spans="1:1">
      <c r="A579" s="184"/>
    </row>
    <row r="580" spans="1:1">
      <c r="A580" s="184"/>
    </row>
    <row r="581" spans="1:1">
      <c r="A581" s="184"/>
    </row>
    <row r="582" spans="1:1">
      <c r="A582" s="184"/>
    </row>
    <row r="583" spans="1:1">
      <c r="A583" s="184"/>
    </row>
    <row r="584" spans="1:1">
      <c r="A584" s="184"/>
    </row>
    <row r="585" spans="1:1">
      <c r="A585" s="184"/>
    </row>
    <row r="586" spans="1:1">
      <c r="A586" s="184"/>
    </row>
    <row r="587" spans="1:1">
      <c r="A587" s="184"/>
    </row>
    <row r="588" spans="1:1">
      <c r="A588" s="184"/>
    </row>
    <row r="589" spans="1:1">
      <c r="A589" s="184"/>
    </row>
    <row r="590" spans="1:1">
      <c r="A590" s="184"/>
    </row>
    <row r="591" spans="1:1">
      <c r="A591" s="184"/>
    </row>
    <row r="592" spans="1:1">
      <c r="A592" s="184"/>
    </row>
    <row r="593" spans="1:1">
      <c r="A593" s="184"/>
    </row>
    <row r="594" spans="1:1">
      <c r="A594" s="184"/>
    </row>
    <row r="595" spans="1:1">
      <c r="A595" s="184"/>
    </row>
    <row r="596" spans="1:1">
      <c r="A596" s="184"/>
    </row>
    <row r="597" spans="1:1">
      <c r="A597" s="184"/>
    </row>
    <row r="598" spans="1:1">
      <c r="A598" s="184"/>
    </row>
    <row r="599" spans="1:1">
      <c r="A599" s="184"/>
    </row>
    <row r="600" spans="1:1">
      <c r="A600" s="184"/>
    </row>
    <row r="601" spans="1:1">
      <c r="A601" s="184"/>
    </row>
    <row r="602" spans="1:1">
      <c r="A602" s="184"/>
    </row>
    <row r="603" spans="1:1">
      <c r="A603" s="184"/>
    </row>
    <row r="604" spans="1:1">
      <c r="A604" s="184"/>
    </row>
    <row r="605" spans="1:1">
      <c r="A605" s="184"/>
    </row>
    <row r="606" spans="1:1">
      <c r="A606" s="184"/>
    </row>
    <row r="607" spans="1:1">
      <c r="A607" s="184"/>
    </row>
    <row r="608" spans="1:1">
      <c r="A608" s="184"/>
    </row>
    <row r="609" spans="1:1">
      <c r="A609" s="184"/>
    </row>
    <row r="610" spans="1:1">
      <c r="A610" s="184"/>
    </row>
    <row r="611" spans="1:1">
      <c r="A611" s="184"/>
    </row>
    <row r="612" spans="1:1">
      <c r="A612" s="184"/>
    </row>
    <row r="613" spans="1:1">
      <c r="A613" s="184"/>
    </row>
    <row r="614" spans="1:1">
      <c r="A614" s="184"/>
    </row>
    <row r="615" spans="1:1">
      <c r="A615" s="184"/>
    </row>
    <row r="616" spans="1:1">
      <c r="A616" s="184"/>
    </row>
    <row r="617" spans="1:1">
      <c r="A617" s="184"/>
    </row>
    <row r="618" spans="1:1">
      <c r="A618" s="184"/>
    </row>
    <row r="619" spans="1:1">
      <c r="A619" s="184"/>
    </row>
    <row r="620" spans="1:1">
      <c r="A620" s="184"/>
    </row>
    <row r="621" spans="1:1">
      <c r="A621" s="184"/>
    </row>
    <row r="622" spans="1:1">
      <c r="A622" s="184"/>
    </row>
    <row r="623" spans="1:1">
      <c r="A623" s="184"/>
    </row>
    <row r="624" spans="1:1">
      <c r="A624" s="184"/>
    </row>
    <row r="625" spans="1:1">
      <c r="A625" s="184"/>
    </row>
    <row r="626" spans="1:1">
      <c r="A626" s="184"/>
    </row>
    <row r="627" spans="1:1">
      <c r="A627" s="184"/>
    </row>
    <row r="628" spans="1:1">
      <c r="A628" s="184"/>
    </row>
    <row r="629" spans="1:1">
      <c r="A629" s="184"/>
    </row>
    <row r="630" spans="1:1">
      <c r="A630" s="184"/>
    </row>
    <row r="631" spans="1:1">
      <c r="A631" s="184"/>
    </row>
    <row r="632" spans="1:1">
      <c r="A632" s="184"/>
    </row>
    <row r="633" spans="1:1">
      <c r="A633" s="184"/>
    </row>
    <row r="634" spans="1:1">
      <c r="A634" s="184"/>
    </row>
    <row r="635" spans="1:1">
      <c r="A635" s="184"/>
    </row>
    <row r="636" spans="1:1">
      <c r="A636" s="184"/>
    </row>
    <row r="637" spans="1:1">
      <c r="A637" s="184"/>
    </row>
    <row r="638" spans="1:1">
      <c r="A638" s="184"/>
    </row>
    <row r="639" spans="1:1">
      <c r="A639" s="184"/>
    </row>
    <row r="640" spans="1:1">
      <c r="A640" s="184"/>
    </row>
    <row r="641" spans="1:1">
      <c r="A641" s="184"/>
    </row>
    <row r="642" spans="1:1">
      <c r="A642" s="184"/>
    </row>
    <row r="643" spans="1:1">
      <c r="A643" s="184"/>
    </row>
    <row r="644" spans="1:1">
      <c r="A644" s="184"/>
    </row>
    <row r="645" spans="1:1">
      <c r="A645" s="184"/>
    </row>
    <row r="646" spans="1:1">
      <c r="A646" s="184"/>
    </row>
    <row r="647" spans="1:1">
      <c r="A647" s="184"/>
    </row>
    <row r="648" spans="1:1">
      <c r="A648" s="184"/>
    </row>
    <row r="649" spans="1:1">
      <c r="A649" s="184"/>
    </row>
    <row r="650" spans="1:1">
      <c r="A650" s="184"/>
    </row>
    <row r="651" spans="1:1">
      <c r="A651" s="184"/>
    </row>
    <row r="652" spans="1:1">
      <c r="A652" s="184"/>
    </row>
    <row r="653" spans="1:1">
      <c r="A653" s="184"/>
    </row>
    <row r="654" spans="1:1">
      <c r="A654" s="184"/>
    </row>
    <row r="655" spans="1:1">
      <c r="A655" s="184"/>
    </row>
    <row r="656" spans="1:1">
      <c r="A656" s="184"/>
    </row>
    <row r="657" spans="1:1">
      <c r="A657" s="184"/>
    </row>
    <row r="658" spans="1:1">
      <c r="A658" s="184"/>
    </row>
    <row r="659" spans="1:1">
      <c r="A659" s="184"/>
    </row>
    <row r="660" spans="1:1">
      <c r="A660" s="184"/>
    </row>
    <row r="661" spans="1:1">
      <c r="A661" s="184"/>
    </row>
    <row r="662" spans="1:1">
      <c r="A662" s="184"/>
    </row>
    <row r="663" spans="1:1">
      <c r="A663" s="184"/>
    </row>
    <row r="664" spans="1:1">
      <c r="A664" s="184"/>
    </row>
    <row r="665" spans="1:1">
      <c r="A665" s="184"/>
    </row>
    <row r="666" spans="1:1">
      <c r="A666" s="184"/>
    </row>
    <row r="667" spans="1:1">
      <c r="A667" s="184"/>
    </row>
    <row r="668" spans="1:1">
      <c r="A668" s="184"/>
    </row>
    <row r="669" spans="1:1">
      <c r="A669" s="184"/>
    </row>
    <row r="670" spans="1:1">
      <c r="A670" s="184"/>
    </row>
    <row r="671" spans="1:1">
      <c r="A671" s="184"/>
    </row>
    <row r="672" spans="1:1">
      <c r="A672" s="184"/>
    </row>
    <row r="673" spans="1:1">
      <c r="A673" s="184"/>
    </row>
    <row r="674" spans="1:1">
      <c r="A674" s="184"/>
    </row>
    <row r="675" spans="1:1">
      <c r="A675" s="184"/>
    </row>
    <row r="676" spans="1:1">
      <c r="A676" s="184"/>
    </row>
    <row r="677" spans="1:1">
      <c r="A677" s="184"/>
    </row>
    <row r="678" spans="1:1">
      <c r="A678" s="184"/>
    </row>
    <row r="679" spans="1:1">
      <c r="A679" s="184"/>
    </row>
    <row r="680" spans="1:1">
      <c r="A680" s="184"/>
    </row>
    <row r="681" spans="1:1">
      <c r="A681" s="184"/>
    </row>
    <row r="682" spans="1:1">
      <c r="A682" s="184"/>
    </row>
    <row r="683" spans="1:1">
      <c r="A683" s="184"/>
    </row>
    <row r="684" spans="1:1">
      <c r="A684" s="184"/>
    </row>
    <row r="685" spans="1:1">
      <c r="A685" s="184"/>
    </row>
    <row r="686" spans="1:1">
      <c r="A686" s="184"/>
    </row>
    <row r="687" spans="1:1">
      <c r="A687" s="184"/>
    </row>
    <row r="688" spans="1:1">
      <c r="A688" s="184"/>
    </row>
    <row r="689" spans="1:1">
      <c r="A689" s="184"/>
    </row>
    <row r="690" spans="1:1">
      <c r="A690" s="184"/>
    </row>
    <row r="691" spans="1:1">
      <c r="A691" s="184"/>
    </row>
    <row r="692" spans="1:1">
      <c r="A692" s="184"/>
    </row>
    <row r="693" spans="1:1">
      <c r="A693" s="184"/>
    </row>
    <row r="694" spans="1:1">
      <c r="A694" s="184"/>
    </row>
    <row r="695" spans="1:1">
      <c r="A695" s="184"/>
    </row>
    <row r="696" spans="1:1">
      <c r="A696" s="184"/>
    </row>
    <row r="697" spans="1:1">
      <c r="A697" s="184"/>
    </row>
    <row r="698" spans="1:1">
      <c r="A698" s="184"/>
    </row>
    <row r="699" spans="1:1">
      <c r="A699" s="184"/>
    </row>
    <row r="700" spans="1:1">
      <c r="A700" s="184"/>
    </row>
    <row r="701" spans="1:1">
      <c r="A701" s="184"/>
    </row>
    <row r="702" spans="1:1">
      <c r="A702" s="184"/>
    </row>
    <row r="703" spans="1:1">
      <c r="A703" s="184"/>
    </row>
    <row r="704" spans="1:1">
      <c r="A704" s="184"/>
    </row>
    <row r="705" spans="1:1">
      <c r="A705" s="184"/>
    </row>
    <row r="706" spans="1:1">
      <c r="A706" s="184"/>
    </row>
    <row r="707" spans="1:1">
      <c r="A707" s="184"/>
    </row>
    <row r="708" spans="1:1">
      <c r="A708" s="184"/>
    </row>
    <row r="709" spans="1:1">
      <c r="A709" s="184"/>
    </row>
    <row r="710" spans="1:1">
      <c r="A710" s="184"/>
    </row>
    <row r="711" spans="1:1">
      <c r="A711" s="184"/>
    </row>
    <row r="712" spans="1:1">
      <c r="A712" s="184"/>
    </row>
    <row r="713" spans="1:1">
      <c r="A713" s="184"/>
    </row>
    <row r="714" spans="1:1">
      <c r="A714" s="184"/>
    </row>
    <row r="715" spans="1:1">
      <c r="A715" s="184"/>
    </row>
    <row r="716" spans="1:1">
      <c r="A716" s="184"/>
    </row>
    <row r="717" spans="1:1">
      <c r="A717" s="184"/>
    </row>
    <row r="718" spans="1:1">
      <c r="A718" s="184"/>
    </row>
    <row r="719" spans="1:1">
      <c r="A719" s="184"/>
    </row>
    <row r="720" spans="1:1">
      <c r="A720" s="184"/>
    </row>
    <row r="721" spans="1:1">
      <c r="A721" s="184"/>
    </row>
    <row r="722" spans="1:1">
      <c r="A722" s="184"/>
    </row>
    <row r="723" spans="1:1">
      <c r="A723" s="184"/>
    </row>
    <row r="724" spans="1:1">
      <c r="A724" s="184"/>
    </row>
    <row r="725" spans="1:1">
      <c r="A725" s="184"/>
    </row>
    <row r="726" spans="1:1">
      <c r="A726" s="184"/>
    </row>
    <row r="727" spans="1:1">
      <c r="A727" s="184"/>
    </row>
    <row r="728" spans="1:1">
      <c r="A728" s="184"/>
    </row>
    <row r="729" spans="1:1">
      <c r="A729" s="184"/>
    </row>
    <row r="730" spans="1:1">
      <c r="A730" s="184"/>
    </row>
    <row r="731" spans="1:1">
      <c r="A731" s="184"/>
    </row>
    <row r="732" spans="1:1">
      <c r="A732" s="184"/>
    </row>
    <row r="733" spans="1:1">
      <c r="A733" s="184"/>
    </row>
    <row r="734" spans="1:1">
      <c r="A734" s="184"/>
    </row>
    <row r="735" spans="1:1">
      <c r="A735" s="184"/>
    </row>
    <row r="736" spans="1:1">
      <c r="A736" s="184"/>
    </row>
    <row r="737" spans="1:1">
      <c r="A737" s="184"/>
    </row>
    <row r="738" spans="1:1">
      <c r="A738" s="184"/>
    </row>
    <row r="739" spans="1:1">
      <c r="A739" s="184"/>
    </row>
    <row r="740" spans="1:1">
      <c r="A740" s="184"/>
    </row>
    <row r="741" spans="1:1">
      <c r="A741" s="184"/>
    </row>
    <row r="742" spans="1:1">
      <c r="A742" s="184"/>
    </row>
    <row r="743" spans="1:1">
      <c r="A743" s="184"/>
    </row>
    <row r="744" spans="1:1">
      <c r="A744" s="184"/>
    </row>
    <row r="745" spans="1:1">
      <c r="A745" s="184"/>
    </row>
    <row r="746" spans="1:1">
      <c r="A746" s="184"/>
    </row>
    <row r="747" spans="1:1">
      <c r="A747" s="184"/>
    </row>
    <row r="748" spans="1:1">
      <c r="A748" s="184"/>
    </row>
    <row r="749" spans="1:1">
      <c r="A749" s="184"/>
    </row>
    <row r="750" spans="1:1">
      <c r="A750" s="184"/>
    </row>
    <row r="751" spans="1:1">
      <c r="A751" s="184"/>
    </row>
    <row r="752" spans="1:1">
      <c r="A752" s="184"/>
    </row>
    <row r="753" spans="1:1">
      <c r="A753" s="184"/>
    </row>
    <row r="754" spans="1:1">
      <c r="A754" s="184"/>
    </row>
    <row r="755" spans="1:1">
      <c r="A755" s="184"/>
    </row>
    <row r="756" spans="1:1">
      <c r="A756" s="184"/>
    </row>
    <row r="757" spans="1:1">
      <c r="A757" s="184"/>
    </row>
    <row r="758" spans="1:1">
      <c r="A758" s="184"/>
    </row>
    <row r="759" spans="1:1">
      <c r="A759" s="184"/>
    </row>
    <row r="760" spans="1:1">
      <c r="A760" s="184"/>
    </row>
    <row r="761" spans="1:1">
      <c r="A761" s="184"/>
    </row>
    <row r="762" spans="1:1">
      <c r="A762" s="184"/>
    </row>
    <row r="763" spans="1:1">
      <c r="A763" s="184"/>
    </row>
    <row r="764" spans="1:1">
      <c r="A764" s="184"/>
    </row>
    <row r="765" spans="1:1">
      <c r="A765" s="184"/>
    </row>
    <row r="766" spans="1:1">
      <c r="A766" s="184"/>
    </row>
    <row r="767" spans="1:1">
      <c r="A767" s="184"/>
    </row>
    <row r="768" spans="1:1">
      <c r="A768" s="184"/>
    </row>
    <row r="769" spans="1:1">
      <c r="A769" s="184"/>
    </row>
    <row r="770" spans="1:1">
      <c r="A770" s="184"/>
    </row>
    <row r="771" spans="1:1">
      <c r="A771" s="184"/>
    </row>
    <row r="772" spans="1:1">
      <c r="A772" s="184"/>
    </row>
    <row r="773" spans="1:1">
      <c r="A773" s="184"/>
    </row>
    <row r="774" spans="1:1">
      <c r="A774" s="184"/>
    </row>
    <row r="775" spans="1:1">
      <c r="A775" s="184"/>
    </row>
    <row r="776" spans="1:1">
      <c r="A776" s="184"/>
    </row>
    <row r="777" spans="1:1">
      <c r="A777" s="184"/>
    </row>
    <row r="778" spans="1:1">
      <c r="A778" s="184"/>
    </row>
    <row r="779" spans="1:1">
      <c r="A779" s="184"/>
    </row>
    <row r="780" spans="1:1">
      <c r="A780" s="184"/>
    </row>
    <row r="781" spans="1:1">
      <c r="A781" s="184"/>
    </row>
    <row r="782" spans="1:1">
      <c r="A782" s="184"/>
    </row>
    <row r="783" spans="1:1">
      <c r="A783" s="184"/>
    </row>
    <row r="784" spans="1:1">
      <c r="A784" s="184"/>
    </row>
    <row r="785" spans="1:1">
      <c r="A785" s="184"/>
    </row>
    <row r="786" spans="1:1">
      <c r="A786" s="184"/>
    </row>
    <row r="787" spans="1:1">
      <c r="A787" s="184"/>
    </row>
    <row r="788" spans="1:1">
      <c r="A788" s="184"/>
    </row>
    <row r="789" spans="1:1">
      <c r="A789" s="184"/>
    </row>
    <row r="790" spans="1:1">
      <c r="A790" s="184"/>
    </row>
    <row r="791" spans="1:1">
      <c r="A791" s="184"/>
    </row>
    <row r="792" spans="1:1">
      <c r="A792" s="184"/>
    </row>
    <row r="793" spans="1:1">
      <c r="A793" s="184"/>
    </row>
    <row r="794" spans="1:1">
      <c r="A794" s="184"/>
    </row>
    <row r="795" spans="1:1">
      <c r="A795" s="184"/>
    </row>
    <row r="796" spans="1:1">
      <c r="A796" s="184"/>
    </row>
    <row r="797" spans="1:1">
      <c r="A797" s="184"/>
    </row>
    <row r="798" spans="1:1">
      <c r="A798" s="184"/>
    </row>
    <row r="799" spans="1:1">
      <c r="A799" s="184"/>
    </row>
    <row r="800" spans="1:1">
      <c r="A800" s="184"/>
    </row>
    <row r="801" spans="1:1">
      <c r="A801" s="184"/>
    </row>
    <row r="802" spans="1:1">
      <c r="A802" s="184"/>
    </row>
    <row r="803" spans="1:1">
      <c r="A803" s="184"/>
    </row>
    <row r="804" spans="1:1">
      <c r="A804" s="184"/>
    </row>
    <row r="805" spans="1:1">
      <c r="A805" s="184"/>
    </row>
    <row r="806" spans="1:1">
      <c r="A806" s="184"/>
    </row>
    <row r="807" spans="1:1">
      <c r="A807" s="184"/>
    </row>
    <row r="808" spans="1:1">
      <c r="A808" s="184"/>
    </row>
    <row r="809" spans="1:1">
      <c r="A809" s="184"/>
    </row>
    <row r="810" spans="1:1">
      <c r="A810" s="184"/>
    </row>
    <row r="811" spans="1:1">
      <c r="A811" s="184"/>
    </row>
    <row r="812" spans="1:1">
      <c r="A812" s="184"/>
    </row>
    <row r="813" spans="1:1">
      <c r="A813" s="184"/>
    </row>
    <row r="814" spans="1:1">
      <c r="A814" s="184"/>
    </row>
    <row r="815" spans="1:1">
      <c r="A815" s="184"/>
    </row>
    <row r="816" spans="1:1">
      <c r="A816" s="184"/>
    </row>
    <row r="817" spans="1:1">
      <c r="A817" s="184"/>
    </row>
    <row r="818" spans="1:1">
      <c r="A818" s="184"/>
    </row>
    <row r="819" spans="1:1">
      <c r="A819" s="184"/>
    </row>
    <row r="820" spans="1:1">
      <c r="A820" s="184"/>
    </row>
    <row r="821" spans="1:1">
      <c r="A821" s="184"/>
    </row>
    <row r="822" spans="1:1">
      <c r="A822" s="184"/>
    </row>
    <row r="823" spans="1:1">
      <c r="A823" s="184"/>
    </row>
    <row r="824" spans="1:1">
      <c r="A824" s="184"/>
    </row>
    <row r="825" spans="1:1">
      <c r="A825" s="184"/>
    </row>
    <row r="826" spans="1:1">
      <c r="A826" s="184"/>
    </row>
    <row r="827" spans="1:1">
      <c r="A827" s="184"/>
    </row>
    <row r="828" spans="1:1">
      <c r="A828" s="184"/>
    </row>
    <row r="829" spans="1:1">
      <c r="A829" s="184"/>
    </row>
    <row r="830" spans="1:1">
      <c r="A830" s="184"/>
    </row>
    <row r="831" spans="1:1">
      <c r="A831" s="184"/>
    </row>
    <row r="832" spans="1:1">
      <c r="A832" s="184"/>
    </row>
    <row r="833" spans="1:1">
      <c r="A833" s="184"/>
    </row>
    <row r="834" spans="1:1">
      <c r="A834" s="184"/>
    </row>
    <row r="835" spans="1:1">
      <c r="A835" s="184"/>
    </row>
    <row r="836" spans="1:1">
      <c r="A836" s="184"/>
    </row>
    <row r="837" spans="1:1">
      <c r="A837" s="184"/>
    </row>
    <row r="838" spans="1:1">
      <c r="A838" s="184"/>
    </row>
    <row r="839" spans="1:1">
      <c r="A839" s="184"/>
    </row>
    <row r="840" spans="1:1">
      <c r="A840" s="184"/>
    </row>
    <row r="841" spans="1:1">
      <c r="A841" s="184"/>
    </row>
    <row r="842" spans="1:1">
      <c r="A842" s="184"/>
    </row>
    <row r="843" spans="1:1">
      <c r="A843" s="184"/>
    </row>
    <row r="844" spans="1:1">
      <c r="A844" s="184"/>
    </row>
    <row r="845" spans="1:1">
      <c r="A845" s="184"/>
    </row>
    <row r="846" spans="1:1">
      <c r="A846" s="184"/>
    </row>
    <row r="847" spans="1:1">
      <c r="A847" s="184"/>
    </row>
    <row r="848" spans="1:1">
      <c r="A848" s="184"/>
    </row>
    <row r="849" spans="1:1">
      <c r="A849" s="184"/>
    </row>
    <row r="850" spans="1:1">
      <c r="A850" s="184"/>
    </row>
    <row r="851" spans="1:1">
      <c r="A851" s="184"/>
    </row>
    <row r="852" spans="1:1">
      <c r="A852" s="184"/>
    </row>
    <row r="853" spans="1:1">
      <c r="A853" s="184"/>
    </row>
    <row r="854" spans="1:1">
      <c r="A854" s="184"/>
    </row>
    <row r="855" spans="1:1">
      <c r="A855" s="184"/>
    </row>
    <row r="856" spans="1:1">
      <c r="A856" s="184"/>
    </row>
    <row r="857" spans="1:1">
      <c r="A857" s="184"/>
    </row>
    <row r="858" spans="1:1">
      <c r="A858" s="184"/>
    </row>
    <row r="859" spans="1:1">
      <c r="A859" s="184"/>
    </row>
    <row r="860" spans="1:1">
      <c r="A860" s="184"/>
    </row>
    <row r="861" spans="1:1">
      <c r="A861" s="184"/>
    </row>
    <row r="862" spans="1:1">
      <c r="A862" s="184"/>
    </row>
    <row r="863" spans="1:1">
      <c r="A863" s="184"/>
    </row>
    <row r="864" spans="1:1">
      <c r="A864" s="184"/>
    </row>
    <row r="865" spans="1:1">
      <c r="A865" s="184"/>
    </row>
    <row r="866" spans="1:1">
      <c r="A866" s="184"/>
    </row>
    <row r="867" spans="1:1">
      <c r="A867" s="184"/>
    </row>
    <row r="868" spans="1:1">
      <c r="A868" s="184"/>
    </row>
    <row r="869" spans="1:1">
      <c r="A869" s="184"/>
    </row>
    <row r="870" spans="1:1">
      <c r="A870" s="184"/>
    </row>
    <row r="871" spans="1:1">
      <c r="A871" s="184"/>
    </row>
    <row r="872" spans="1:1">
      <c r="A872" s="184"/>
    </row>
    <row r="873" spans="1:1">
      <c r="A873" s="184"/>
    </row>
    <row r="874" spans="1:1">
      <c r="A874" s="184"/>
    </row>
    <row r="875" spans="1:1">
      <c r="A875" s="184"/>
    </row>
    <row r="876" spans="1:1">
      <c r="A876" s="184"/>
    </row>
    <row r="877" spans="1:1">
      <c r="A877" s="184"/>
    </row>
    <row r="878" spans="1:1">
      <c r="A878" s="184"/>
    </row>
    <row r="879" spans="1:1">
      <c r="A879" s="184"/>
    </row>
    <row r="880" spans="1:1">
      <c r="A880" s="184"/>
    </row>
    <row r="881" spans="1:1">
      <c r="A881" s="184"/>
    </row>
    <row r="882" spans="1:1">
      <c r="A882" s="184"/>
    </row>
    <row r="883" spans="1:1">
      <c r="A883" s="184"/>
    </row>
    <row r="884" spans="1:1">
      <c r="A884" s="184"/>
    </row>
    <row r="885" spans="1:1">
      <c r="A885" s="184"/>
    </row>
    <row r="886" spans="1:1">
      <c r="A886" s="184"/>
    </row>
    <row r="887" spans="1:1">
      <c r="A887" s="184"/>
    </row>
    <row r="888" spans="1:1">
      <c r="A888" s="184"/>
    </row>
    <row r="889" spans="1:1">
      <c r="A889" s="184"/>
    </row>
    <row r="890" spans="1:1">
      <c r="A890" s="184"/>
    </row>
    <row r="891" spans="1:1">
      <c r="A891" s="184"/>
    </row>
    <row r="892" spans="1:1">
      <c r="A892" s="184"/>
    </row>
    <row r="893" spans="1:1">
      <c r="A893" s="184"/>
    </row>
    <row r="894" spans="1:1">
      <c r="A894" s="184"/>
    </row>
    <row r="895" spans="1:1">
      <c r="A895" s="184"/>
    </row>
    <row r="896" spans="1:1">
      <c r="A896" s="184"/>
    </row>
    <row r="897" spans="1:1">
      <c r="A897" s="184"/>
    </row>
    <row r="898" spans="1:1">
      <c r="A898" s="184"/>
    </row>
    <row r="899" spans="1:1">
      <c r="A899" s="184"/>
    </row>
    <row r="900" spans="1:1">
      <c r="A900" s="184"/>
    </row>
    <row r="901" spans="1:1">
      <c r="A901" s="184"/>
    </row>
    <row r="902" spans="1:1">
      <c r="A902" s="184"/>
    </row>
    <row r="903" spans="1:1">
      <c r="A903" s="184"/>
    </row>
    <row r="904" spans="1:1">
      <c r="A904" s="184"/>
    </row>
    <row r="905" spans="1:1">
      <c r="A905" s="184"/>
    </row>
    <row r="906" spans="1:1">
      <c r="A906" s="184"/>
    </row>
    <row r="907" spans="1:1">
      <c r="A907" s="184"/>
    </row>
    <row r="908" spans="1:1">
      <c r="A908" s="184"/>
    </row>
    <row r="909" spans="1:1">
      <c r="A909" s="184"/>
    </row>
    <row r="910" spans="1:1">
      <c r="A910" s="184"/>
    </row>
    <row r="911" spans="1:1">
      <c r="A911" s="184"/>
    </row>
    <row r="912" spans="1:1">
      <c r="A912" s="184"/>
    </row>
    <row r="913" spans="1:1">
      <c r="A913" s="184"/>
    </row>
    <row r="914" spans="1:1">
      <c r="A914" s="184"/>
    </row>
    <row r="915" spans="1:1">
      <c r="A915" s="184"/>
    </row>
    <row r="916" spans="1:1">
      <c r="A916" s="184"/>
    </row>
    <row r="917" spans="1:1">
      <c r="A917" s="184"/>
    </row>
    <row r="918" spans="1:1">
      <c r="A918" s="184"/>
    </row>
    <row r="919" spans="1:1">
      <c r="A919" s="184"/>
    </row>
    <row r="920" spans="1:1">
      <c r="A920" s="184"/>
    </row>
    <row r="921" spans="1:1">
      <c r="A921" s="184"/>
    </row>
    <row r="922" spans="1:1">
      <c r="A922" s="184"/>
    </row>
    <row r="923" spans="1:1">
      <c r="A923" s="184"/>
    </row>
    <row r="924" spans="1:1">
      <c r="A924" s="184"/>
    </row>
    <row r="925" spans="1:1">
      <c r="A925" s="184"/>
    </row>
    <row r="926" spans="1:1">
      <c r="A926" s="184"/>
    </row>
    <row r="927" spans="1:1">
      <c r="A927" s="184"/>
    </row>
    <row r="928" spans="1:1">
      <c r="A928" s="184"/>
    </row>
    <row r="929" spans="1:1">
      <c r="A929" s="184"/>
    </row>
    <row r="930" spans="1:1">
      <c r="A930" s="184"/>
    </row>
    <row r="931" spans="1:1">
      <c r="A931" s="184"/>
    </row>
    <row r="932" spans="1:1">
      <c r="A932" s="184"/>
    </row>
    <row r="933" spans="1:1">
      <c r="A933" s="184"/>
    </row>
    <row r="934" spans="1:1">
      <c r="A934" s="184"/>
    </row>
    <row r="935" spans="1:1">
      <c r="A935" s="184"/>
    </row>
    <row r="936" spans="1:1">
      <c r="A936" s="184"/>
    </row>
    <row r="937" spans="1:1">
      <c r="A937" s="184"/>
    </row>
    <row r="938" spans="1:1">
      <c r="A938" s="184"/>
    </row>
    <row r="939" spans="1:1">
      <c r="A939" s="184"/>
    </row>
    <row r="940" spans="1:1">
      <c r="A940" s="184"/>
    </row>
    <row r="941" spans="1:1">
      <c r="A941" s="184"/>
    </row>
    <row r="942" spans="1:1">
      <c r="A942" s="184"/>
    </row>
    <row r="943" spans="1:1">
      <c r="A943" s="184"/>
    </row>
    <row r="944" spans="1:1">
      <c r="A944" s="184"/>
    </row>
    <row r="945" spans="1:1">
      <c r="A945" s="184"/>
    </row>
    <row r="946" spans="1:1">
      <c r="A946" s="184"/>
    </row>
    <row r="947" spans="1:1">
      <c r="A947" s="184"/>
    </row>
    <row r="948" spans="1:1">
      <c r="A948" s="184"/>
    </row>
    <row r="949" spans="1:1">
      <c r="A949" s="184"/>
    </row>
    <row r="950" spans="1:1">
      <c r="A950" s="184"/>
    </row>
    <row r="951" spans="1:1">
      <c r="A951" s="184"/>
    </row>
    <row r="952" spans="1:1">
      <c r="A952" s="184"/>
    </row>
    <row r="953" spans="1:1">
      <c r="A953" s="184"/>
    </row>
    <row r="954" spans="1:1">
      <c r="A954" s="184"/>
    </row>
    <row r="955" spans="1:1">
      <c r="A955" s="184"/>
    </row>
    <row r="956" spans="1:1">
      <c r="A956" s="184"/>
    </row>
    <row r="957" spans="1:1">
      <c r="A957" s="184"/>
    </row>
    <row r="958" spans="1:1">
      <c r="A958" s="184"/>
    </row>
    <row r="959" spans="1:1">
      <c r="A959" s="184"/>
    </row>
    <row r="960" spans="1:1">
      <c r="A960" s="184"/>
    </row>
    <row r="961" spans="1:1">
      <c r="A961" s="184"/>
    </row>
    <row r="962" spans="1:1">
      <c r="A962" s="184"/>
    </row>
    <row r="963" spans="1:1">
      <c r="A963" s="184"/>
    </row>
    <row r="964" spans="1:1">
      <c r="A964" s="184"/>
    </row>
    <row r="965" spans="1:1">
      <c r="A965" s="184"/>
    </row>
    <row r="966" spans="1:1">
      <c r="A966" s="184"/>
    </row>
    <row r="967" spans="1:1">
      <c r="A967" s="184"/>
    </row>
    <row r="968" spans="1:1">
      <c r="A968" s="184"/>
    </row>
    <row r="969" spans="1:1">
      <c r="A969" s="184"/>
    </row>
    <row r="970" spans="1:1">
      <c r="A970" s="184"/>
    </row>
    <row r="971" spans="1:1">
      <c r="A971" s="184"/>
    </row>
    <row r="972" spans="1:1">
      <c r="A972" s="184"/>
    </row>
    <row r="973" spans="1:1">
      <c r="A973" s="184"/>
    </row>
    <row r="974" spans="1:1">
      <c r="A974" s="184"/>
    </row>
    <row r="975" spans="1:1">
      <c r="A975" s="184"/>
    </row>
    <row r="976" spans="1:1">
      <c r="A976" s="184"/>
    </row>
    <row r="977" spans="1:1">
      <c r="A977" s="184"/>
    </row>
    <row r="978" spans="1:1">
      <c r="A978" s="184"/>
    </row>
    <row r="979" spans="1:1">
      <c r="A979" s="184"/>
    </row>
    <row r="980" spans="1:1">
      <c r="A980" s="184"/>
    </row>
    <row r="981" spans="1:1">
      <c r="A981" s="184"/>
    </row>
    <row r="982" spans="1:1">
      <c r="A982" s="184"/>
    </row>
    <row r="983" spans="1:1">
      <c r="A983" s="184"/>
    </row>
    <row r="984" spans="1:1">
      <c r="A984" s="184"/>
    </row>
    <row r="985" spans="1:1">
      <c r="A985" s="184"/>
    </row>
    <row r="986" spans="1:1"/>
    <row r="987" spans="1:1"/>
    <row r="988" spans="1:1"/>
    <row r="989" spans="1:1"/>
    <row r="990" spans="1:1"/>
    <row r="991" spans="1:1"/>
    <row r="992" spans="1:1"/>
    <row r="993"/>
    <row r="994"/>
    <row r="995"/>
    <row r="996"/>
    <row r="997"/>
    <row r="998"/>
    <row r="999"/>
    <row r="1000"/>
    <row r="1001"/>
    <row r="1002"/>
    <row r="1003"/>
  </sheetData>
  <mergeCells count="8">
    <mergeCell ref="A11:F11"/>
    <mergeCell ref="A12:F12"/>
    <mergeCell ref="A7:G7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G985"/>
  <sheetViews>
    <sheetView workbookViewId="0">
      <selection activeCell="I14" sqref="I14"/>
    </sheetView>
  </sheetViews>
  <sheetFormatPr defaultColWidth="14.42578125" defaultRowHeight="15" customHeight="1"/>
  <cols>
    <col min="1" max="1" width="22.7109375" customWidth="1"/>
  </cols>
  <sheetData>
    <row r="1" spans="1:7">
      <c r="D1" s="164"/>
    </row>
    <row r="2" spans="1:7">
      <c r="D2" s="164"/>
    </row>
    <row r="3" spans="1:7">
      <c r="D3" s="164"/>
    </row>
    <row r="4" spans="1:7" ht="43.5" customHeight="1">
      <c r="A4" s="334" t="s">
        <v>656</v>
      </c>
      <c r="B4" s="315"/>
      <c r="C4" s="315"/>
      <c r="D4" s="315"/>
      <c r="E4" s="315"/>
      <c r="F4" s="315"/>
      <c r="G4" s="316"/>
    </row>
    <row r="5" spans="1:7">
      <c r="A5" s="165"/>
      <c r="B5" s="335" t="s">
        <v>1</v>
      </c>
      <c r="C5" s="335" t="s">
        <v>2</v>
      </c>
      <c r="D5" s="344" t="s">
        <v>3</v>
      </c>
      <c r="E5" s="337" t="s">
        <v>503</v>
      </c>
      <c r="F5" s="336" t="s">
        <v>5</v>
      </c>
      <c r="G5" s="166"/>
    </row>
    <row r="6" spans="1:7" ht="16.5">
      <c r="A6" s="167" t="s">
        <v>6</v>
      </c>
      <c r="B6" s="326"/>
      <c r="C6" s="326"/>
      <c r="D6" s="326"/>
      <c r="E6" s="326"/>
      <c r="F6" s="326"/>
      <c r="G6" s="44" t="s">
        <v>7</v>
      </c>
    </row>
    <row r="7" spans="1:7" ht="16.5">
      <c r="A7" s="168">
        <v>2</v>
      </c>
      <c r="B7" s="4">
        <v>3</v>
      </c>
      <c r="C7" s="4">
        <v>4</v>
      </c>
      <c r="D7" s="214">
        <v>5</v>
      </c>
      <c r="E7" s="170"/>
      <c r="F7" s="169">
        <v>6</v>
      </c>
      <c r="G7" s="47">
        <v>9</v>
      </c>
    </row>
    <row r="8" spans="1:7">
      <c r="A8" s="332"/>
      <c r="B8" s="315"/>
      <c r="C8" s="315"/>
      <c r="D8" s="315"/>
      <c r="E8" s="315"/>
      <c r="F8" s="316"/>
      <c r="G8" s="166"/>
    </row>
    <row r="9" spans="1:7" ht="16.5">
      <c r="A9" s="333"/>
      <c r="B9" s="315"/>
      <c r="C9" s="315"/>
      <c r="D9" s="315"/>
      <c r="E9" s="315"/>
      <c r="F9" s="316"/>
      <c r="G9" s="166"/>
    </row>
    <row r="10" spans="1:7" ht="49.5">
      <c r="A10" s="215" t="s">
        <v>410</v>
      </c>
      <c r="B10" s="9"/>
      <c r="C10" s="172" t="s">
        <v>16</v>
      </c>
      <c r="D10" s="52">
        <v>10500</v>
      </c>
      <c r="E10" s="165"/>
      <c r="F10" s="8">
        <f t="shared" ref="F10:F21" si="0">+D10*E10</f>
        <v>0</v>
      </c>
      <c r="G10" s="166"/>
    </row>
    <row r="11" spans="1:7" ht="66">
      <c r="A11" s="215" t="s">
        <v>657</v>
      </c>
      <c r="B11" s="9"/>
      <c r="C11" s="172" t="s">
        <v>16</v>
      </c>
      <c r="D11" s="52"/>
      <c r="E11" s="223">
        <v>10</v>
      </c>
      <c r="F11" s="8">
        <f t="shared" si="0"/>
        <v>0</v>
      </c>
      <c r="G11" s="166"/>
    </row>
    <row r="12" spans="1:7" ht="16.5">
      <c r="A12" s="179" t="s">
        <v>658</v>
      </c>
      <c r="B12" s="9"/>
      <c r="C12" s="172" t="s">
        <v>16</v>
      </c>
      <c r="D12" s="64">
        <v>1500</v>
      </c>
      <c r="E12" s="223">
        <v>40</v>
      </c>
      <c r="F12" s="8">
        <f t="shared" si="0"/>
        <v>60000</v>
      </c>
      <c r="G12" s="166"/>
    </row>
    <row r="13" spans="1:7" ht="16.5">
      <c r="A13" s="179" t="s">
        <v>413</v>
      </c>
      <c r="B13" s="9"/>
      <c r="C13" s="172" t="s">
        <v>16</v>
      </c>
      <c r="D13" s="64">
        <v>20000</v>
      </c>
      <c r="E13" s="223">
        <v>8</v>
      </c>
      <c r="F13" s="8">
        <f t="shared" si="0"/>
        <v>160000</v>
      </c>
      <c r="G13" s="166"/>
    </row>
    <row r="14" spans="1:7" ht="33">
      <c r="A14" s="215" t="s">
        <v>414</v>
      </c>
      <c r="B14" s="9"/>
      <c r="C14" s="172" t="s">
        <v>16</v>
      </c>
      <c r="D14" s="64">
        <v>1500</v>
      </c>
      <c r="E14" s="223">
        <v>10</v>
      </c>
      <c r="F14" s="8">
        <f t="shared" si="0"/>
        <v>15000</v>
      </c>
      <c r="G14" s="166"/>
    </row>
    <row r="15" spans="1:7" ht="16.5">
      <c r="A15" s="179" t="s">
        <v>659</v>
      </c>
      <c r="B15" s="9"/>
      <c r="C15" s="172" t="s">
        <v>16</v>
      </c>
      <c r="D15" s="52"/>
      <c r="E15" s="223">
        <v>10</v>
      </c>
      <c r="F15" s="8">
        <f t="shared" si="0"/>
        <v>0</v>
      </c>
      <c r="G15" s="166"/>
    </row>
    <row r="16" spans="1:7" ht="16.5">
      <c r="A16" s="179" t="s">
        <v>660</v>
      </c>
      <c r="B16" s="9"/>
      <c r="C16" s="172" t="s">
        <v>16</v>
      </c>
      <c r="D16" s="52"/>
      <c r="E16" s="223">
        <v>10</v>
      </c>
      <c r="F16" s="8">
        <f t="shared" si="0"/>
        <v>0</v>
      </c>
      <c r="G16" s="166"/>
    </row>
    <row r="17" spans="1:7" ht="16.5">
      <c r="A17" s="179" t="s">
        <v>661</v>
      </c>
      <c r="B17" s="9"/>
      <c r="C17" s="172" t="s">
        <v>16</v>
      </c>
      <c r="D17" s="52"/>
      <c r="E17" s="165"/>
      <c r="F17" s="8">
        <f t="shared" si="0"/>
        <v>0</v>
      </c>
      <c r="G17" s="166"/>
    </row>
    <row r="18" spans="1:7">
      <c r="A18" s="28"/>
      <c r="B18" s="9"/>
      <c r="C18" s="9"/>
      <c r="D18" s="52"/>
      <c r="E18" s="28"/>
      <c r="F18" s="8">
        <f t="shared" si="0"/>
        <v>0</v>
      </c>
      <c r="G18" s="166"/>
    </row>
    <row r="19" spans="1:7">
      <c r="A19" s="28"/>
      <c r="B19" s="9"/>
      <c r="C19" s="9"/>
      <c r="D19" s="52"/>
      <c r="E19" s="28"/>
      <c r="F19" s="8">
        <f t="shared" si="0"/>
        <v>0</v>
      </c>
      <c r="G19" s="166"/>
    </row>
    <row r="20" spans="1:7">
      <c r="A20" s="28"/>
      <c r="B20" s="9"/>
      <c r="C20" s="9"/>
      <c r="D20" s="52"/>
      <c r="E20" s="28"/>
      <c r="F20" s="8">
        <f t="shared" si="0"/>
        <v>0</v>
      </c>
      <c r="G20" s="166"/>
    </row>
    <row r="21" spans="1:7">
      <c r="A21" s="28"/>
      <c r="B21" s="9"/>
      <c r="C21" s="9"/>
      <c r="D21" s="52"/>
      <c r="E21" s="28"/>
      <c r="F21" s="8">
        <f t="shared" si="0"/>
        <v>0</v>
      </c>
      <c r="G21" s="166"/>
    </row>
    <row r="22" spans="1:7" ht="16.5">
      <c r="A22" s="179"/>
      <c r="B22" s="166"/>
      <c r="C22" s="172"/>
      <c r="D22" s="224"/>
      <c r="E22" s="55"/>
      <c r="F22" s="16"/>
      <c r="G22" s="166"/>
    </row>
    <row r="23" spans="1:7" ht="16.5">
      <c r="A23" s="176"/>
      <c r="B23" s="181"/>
      <c r="C23" s="181"/>
      <c r="D23" s="225"/>
      <c r="E23" s="183"/>
      <c r="F23" s="182"/>
      <c r="G23" s="165"/>
    </row>
    <row r="24" spans="1:7" ht="17.25">
      <c r="A24" s="175"/>
      <c r="B24" s="9"/>
      <c r="C24" s="9"/>
      <c r="D24" s="220"/>
      <c r="E24" s="52"/>
      <c r="F24" s="178">
        <f>SUM(F10:F23)</f>
        <v>235000</v>
      </c>
      <c r="G24" s="52"/>
    </row>
    <row r="25" spans="1:7">
      <c r="A25" s="184"/>
      <c r="D25" s="164"/>
    </row>
    <row r="26" spans="1:7">
      <c r="A26" s="184"/>
      <c r="D26" s="164"/>
    </row>
    <row r="27" spans="1:7">
      <c r="A27" s="184"/>
      <c r="D27" s="164"/>
    </row>
    <row r="28" spans="1:7">
      <c r="A28" s="184"/>
      <c r="D28" s="164"/>
    </row>
    <row r="29" spans="1:7">
      <c r="A29" s="184"/>
      <c r="D29" s="164"/>
    </row>
    <row r="30" spans="1:7">
      <c r="A30" s="184"/>
      <c r="D30" s="164"/>
    </row>
    <row r="31" spans="1:7">
      <c r="A31" s="184"/>
      <c r="D31" s="164"/>
    </row>
    <row r="32" spans="1:7">
      <c r="A32" s="184"/>
      <c r="D32" s="164"/>
    </row>
    <row r="33" spans="1:4">
      <c r="A33" s="184"/>
      <c r="D33" s="164"/>
    </row>
    <row r="34" spans="1:4">
      <c r="A34" s="184"/>
      <c r="D34" s="164"/>
    </row>
    <row r="35" spans="1:4">
      <c r="A35" s="184"/>
      <c r="D35" s="164"/>
    </row>
    <row r="36" spans="1:4">
      <c r="A36" s="184"/>
      <c r="D36" s="164"/>
    </row>
    <row r="37" spans="1:4">
      <c r="A37" s="184"/>
      <c r="D37" s="164"/>
    </row>
    <row r="38" spans="1:4">
      <c r="A38" s="184"/>
      <c r="D38" s="164"/>
    </row>
    <row r="39" spans="1:4">
      <c r="A39" s="184"/>
      <c r="D39" s="164"/>
    </row>
    <row r="40" spans="1:4">
      <c r="A40" s="184"/>
      <c r="D40" s="164"/>
    </row>
    <row r="41" spans="1:4">
      <c r="A41" s="184"/>
      <c r="D41" s="164"/>
    </row>
    <row r="42" spans="1:4">
      <c r="A42" s="184"/>
      <c r="D42" s="164"/>
    </row>
    <row r="43" spans="1:4">
      <c r="A43" s="184"/>
      <c r="D43" s="164"/>
    </row>
    <row r="44" spans="1:4">
      <c r="A44" s="184"/>
      <c r="D44" s="164"/>
    </row>
    <row r="45" spans="1:4">
      <c r="A45" s="184"/>
      <c r="D45" s="164"/>
    </row>
    <row r="46" spans="1:4">
      <c r="A46" s="184"/>
      <c r="D46" s="164"/>
    </row>
    <row r="47" spans="1:4">
      <c r="A47" s="184"/>
      <c r="D47" s="164"/>
    </row>
    <row r="48" spans="1:4">
      <c r="A48" s="184"/>
      <c r="D48" s="164"/>
    </row>
    <row r="49" spans="1:4">
      <c r="A49" s="184"/>
      <c r="D49" s="164"/>
    </row>
    <row r="50" spans="1:4">
      <c r="A50" s="184"/>
      <c r="D50" s="164"/>
    </row>
    <row r="51" spans="1:4">
      <c r="A51" s="184"/>
      <c r="D51" s="164"/>
    </row>
    <row r="52" spans="1:4">
      <c r="A52" s="184"/>
      <c r="D52" s="164"/>
    </row>
    <row r="53" spans="1:4">
      <c r="A53" s="184"/>
      <c r="D53" s="164"/>
    </row>
    <row r="54" spans="1:4">
      <c r="A54" s="184"/>
      <c r="D54" s="164"/>
    </row>
    <row r="55" spans="1:4">
      <c r="A55" s="184"/>
      <c r="D55" s="164"/>
    </row>
    <row r="56" spans="1:4">
      <c r="A56" s="184"/>
      <c r="D56" s="164"/>
    </row>
    <row r="57" spans="1:4">
      <c r="A57" s="184"/>
      <c r="D57" s="164"/>
    </row>
    <row r="58" spans="1:4">
      <c r="A58" s="184"/>
      <c r="D58" s="164"/>
    </row>
    <row r="59" spans="1:4">
      <c r="A59" s="184"/>
      <c r="D59" s="164"/>
    </row>
    <row r="60" spans="1:4">
      <c r="A60" s="184"/>
      <c r="D60" s="164"/>
    </row>
    <row r="61" spans="1:4">
      <c r="A61" s="184"/>
      <c r="D61" s="164"/>
    </row>
    <row r="62" spans="1:4">
      <c r="A62" s="184"/>
      <c r="D62" s="164"/>
    </row>
    <row r="63" spans="1:4">
      <c r="A63" s="184"/>
      <c r="D63" s="164"/>
    </row>
    <row r="64" spans="1:4">
      <c r="A64" s="184"/>
      <c r="D64" s="164"/>
    </row>
    <row r="65" spans="1:4">
      <c r="A65" s="184"/>
      <c r="D65" s="164"/>
    </row>
    <row r="66" spans="1:4">
      <c r="A66" s="184"/>
      <c r="D66" s="164"/>
    </row>
    <row r="67" spans="1:4">
      <c r="A67" s="184"/>
      <c r="D67" s="164"/>
    </row>
    <row r="68" spans="1:4">
      <c r="A68" s="184"/>
      <c r="D68" s="164"/>
    </row>
    <row r="69" spans="1:4">
      <c r="A69" s="184"/>
      <c r="D69" s="164"/>
    </row>
    <row r="70" spans="1:4">
      <c r="A70" s="184"/>
      <c r="D70" s="164"/>
    </row>
    <row r="71" spans="1:4">
      <c r="A71" s="184"/>
      <c r="D71" s="164"/>
    </row>
    <row r="72" spans="1:4">
      <c r="A72" s="184"/>
      <c r="D72" s="164"/>
    </row>
    <row r="73" spans="1:4">
      <c r="A73" s="184"/>
      <c r="D73" s="164"/>
    </row>
    <row r="74" spans="1:4">
      <c r="A74" s="184"/>
      <c r="D74" s="164"/>
    </row>
    <row r="75" spans="1:4">
      <c r="A75" s="184"/>
      <c r="D75" s="164"/>
    </row>
    <row r="76" spans="1:4">
      <c r="A76" s="184"/>
      <c r="D76" s="164"/>
    </row>
    <row r="77" spans="1:4">
      <c r="A77" s="184"/>
      <c r="D77" s="164"/>
    </row>
    <row r="78" spans="1:4">
      <c r="A78" s="184"/>
      <c r="D78" s="164"/>
    </row>
    <row r="79" spans="1:4">
      <c r="A79" s="184"/>
      <c r="D79" s="164"/>
    </row>
    <row r="80" spans="1:4">
      <c r="A80" s="184"/>
      <c r="D80" s="164"/>
    </row>
    <row r="81" spans="1:4">
      <c r="A81" s="184"/>
      <c r="D81" s="164"/>
    </row>
    <row r="82" spans="1:4">
      <c r="A82" s="184"/>
      <c r="D82" s="164"/>
    </row>
    <row r="83" spans="1:4">
      <c r="A83" s="184"/>
      <c r="D83" s="164"/>
    </row>
    <row r="84" spans="1:4">
      <c r="A84" s="184"/>
      <c r="D84" s="164"/>
    </row>
    <row r="85" spans="1:4">
      <c r="A85" s="184"/>
      <c r="D85" s="164"/>
    </row>
    <row r="86" spans="1:4">
      <c r="A86" s="184"/>
      <c r="D86" s="164"/>
    </row>
    <row r="87" spans="1:4">
      <c r="A87" s="184"/>
      <c r="D87" s="164"/>
    </row>
    <row r="88" spans="1:4">
      <c r="A88" s="184"/>
      <c r="D88" s="164"/>
    </row>
    <row r="89" spans="1:4">
      <c r="A89" s="184"/>
      <c r="D89" s="164"/>
    </row>
    <row r="90" spans="1:4">
      <c r="A90" s="184"/>
      <c r="D90" s="164"/>
    </row>
    <row r="91" spans="1:4">
      <c r="A91" s="184"/>
      <c r="D91" s="164"/>
    </row>
    <row r="92" spans="1:4">
      <c r="A92" s="184"/>
      <c r="D92" s="164"/>
    </row>
    <row r="93" spans="1:4">
      <c r="A93" s="184"/>
      <c r="D93" s="164"/>
    </row>
    <row r="94" spans="1:4">
      <c r="A94" s="184"/>
      <c r="D94" s="164"/>
    </row>
    <row r="95" spans="1:4">
      <c r="A95" s="184"/>
      <c r="D95" s="164"/>
    </row>
    <row r="96" spans="1:4">
      <c r="A96" s="184"/>
      <c r="D96" s="164"/>
    </row>
    <row r="97" spans="1:4">
      <c r="A97" s="184"/>
      <c r="D97" s="164"/>
    </row>
    <row r="98" spans="1:4">
      <c r="A98" s="184"/>
      <c r="D98" s="164"/>
    </row>
    <row r="99" spans="1:4">
      <c r="A99" s="184"/>
      <c r="D99" s="164"/>
    </row>
    <row r="100" spans="1:4">
      <c r="A100" s="184"/>
      <c r="D100" s="164"/>
    </row>
    <row r="101" spans="1:4">
      <c r="A101" s="184"/>
      <c r="D101" s="164"/>
    </row>
    <row r="102" spans="1:4">
      <c r="A102" s="184"/>
      <c r="D102" s="164"/>
    </row>
    <row r="103" spans="1:4">
      <c r="A103" s="184"/>
      <c r="D103" s="164"/>
    </row>
    <row r="104" spans="1:4">
      <c r="A104" s="184"/>
      <c r="D104" s="164"/>
    </row>
    <row r="105" spans="1:4">
      <c r="A105" s="184"/>
      <c r="D105" s="164"/>
    </row>
    <row r="106" spans="1:4">
      <c r="A106" s="184"/>
      <c r="D106" s="164"/>
    </row>
    <row r="107" spans="1:4">
      <c r="A107" s="184"/>
      <c r="D107" s="164"/>
    </row>
    <row r="108" spans="1:4">
      <c r="A108" s="184"/>
      <c r="D108" s="164"/>
    </row>
    <row r="109" spans="1:4">
      <c r="A109" s="184"/>
      <c r="D109" s="164"/>
    </row>
    <row r="110" spans="1:4">
      <c r="A110" s="184"/>
      <c r="D110" s="164"/>
    </row>
    <row r="111" spans="1:4">
      <c r="A111" s="184"/>
      <c r="D111" s="164"/>
    </row>
    <row r="112" spans="1:4">
      <c r="A112" s="184"/>
      <c r="D112" s="164"/>
    </row>
    <row r="113" spans="1:4">
      <c r="A113" s="184"/>
      <c r="D113" s="164"/>
    </row>
    <row r="114" spans="1:4">
      <c r="A114" s="184"/>
      <c r="D114" s="164"/>
    </row>
    <row r="115" spans="1:4">
      <c r="A115" s="184"/>
      <c r="D115" s="164"/>
    </row>
    <row r="116" spans="1:4">
      <c r="A116" s="184"/>
      <c r="D116" s="164"/>
    </row>
    <row r="117" spans="1:4">
      <c r="A117" s="184"/>
      <c r="D117" s="164"/>
    </row>
    <row r="118" spans="1:4">
      <c r="A118" s="184"/>
      <c r="D118" s="164"/>
    </row>
    <row r="119" spans="1:4">
      <c r="A119" s="184"/>
      <c r="D119" s="164"/>
    </row>
    <row r="120" spans="1:4">
      <c r="A120" s="184"/>
      <c r="D120" s="164"/>
    </row>
    <row r="121" spans="1:4">
      <c r="A121" s="184"/>
      <c r="D121" s="164"/>
    </row>
    <row r="122" spans="1:4">
      <c r="A122" s="184"/>
      <c r="D122" s="164"/>
    </row>
    <row r="123" spans="1:4">
      <c r="A123" s="184"/>
      <c r="D123" s="164"/>
    </row>
    <row r="124" spans="1:4">
      <c r="A124" s="184"/>
      <c r="D124" s="164"/>
    </row>
    <row r="125" spans="1:4">
      <c r="A125" s="184"/>
      <c r="D125" s="164"/>
    </row>
    <row r="126" spans="1:4">
      <c r="A126" s="184"/>
      <c r="D126" s="164"/>
    </row>
    <row r="127" spans="1:4">
      <c r="A127" s="184"/>
      <c r="D127" s="164"/>
    </row>
    <row r="128" spans="1:4">
      <c r="A128" s="184"/>
      <c r="D128" s="164"/>
    </row>
    <row r="129" spans="1:4">
      <c r="A129" s="184"/>
      <c r="D129" s="164"/>
    </row>
    <row r="130" spans="1:4">
      <c r="A130" s="184"/>
      <c r="D130" s="164"/>
    </row>
    <row r="131" spans="1:4">
      <c r="A131" s="184"/>
      <c r="D131" s="164"/>
    </row>
    <row r="132" spans="1:4">
      <c r="A132" s="184"/>
      <c r="D132" s="164"/>
    </row>
    <row r="133" spans="1:4">
      <c r="A133" s="184"/>
      <c r="D133" s="164"/>
    </row>
    <row r="134" spans="1:4">
      <c r="A134" s="184"/>
      <c r="D134" s="164"/>
    </row>
    <row r="135" spans="1:4">
      <c r="A135" s="184"/>
      <c r="D135" s="164"/>
    </row>
    <row r="136" spans="1:4">
      <c r="A136" s="184"/>
      <c r="D136" s="164"/>
    </row>
    <row r="137" spans="1:4">
      <c r="A137" s="184"/>
      <c r="D137" s="164"/>
    </row>
    <row r="138" spans="1:4">
      <c r="A138" s="184"/>
      <c r="D138" s="164"/>
    </row>
    <row r="139" spans="1:4">
      <c r="A139" s="184"/>
      <c r="D139" s="164"/>
    </row>
    <row r="140" spans="1:4">
      <c r="A140" s="184"/>
      <c r="D140" s="164"/>
    </row>
    <row r="141" spans="1:4">
      <c r="A141" s="184"/>
      <c r="D141" s="164"/>
    </row>
    <row r="142" spans="1:4">
      <c r="A142" s="184"/>
      <c r="D142" s="164"/>
    </row>
    <row r="143" spans="1:4">
      <c r="A143" s="184"/>
      <c r="D143" s="164"/>
    </row>
    <row r="144" spans="1:4">
      <c r="A144" s="184"/>
      <c r="D144" s="164"/>
    </row>
    <row r="145" spans="1:4">
      <c r="A145" s="184"/>
      <c r="D145" s="164"/>
    </row>
    <row r="146" spans="1:4">
      <c r="A146" s="184"/>
      <c r="D146" s="164"/>
    </row>
    <row r="147" spans="1:4">
      <c r="A147" s="184"/>
      <c r="D147" s="164"/>
    </row>
    <row r="148" spans="1:4">
      <c r="A148" s="184"/>
      <c r="D148" s="164"/>
    </row>
    <row r="149" spans="1:4">
      <c r="A149" s="184"/>
      <c r="D149" s="164"/>
    </row>
    <row r="150" spans="1:4">
      <c r="A150" s="184"/>
      <c r="D150" s="164"/>
    </row>
    <row r="151" spans="1:4">
      <c r="A151" s="184"/>
      <c r="D151" s="164"/>
    </row>
    <row r="152" spans="1:4">
      <c r="A152" s="184"/>
      <c r="D152" s="164"/>
    </row>
    <row r="153" spans="1:4">
      <c r="A153" s="184"/>
      <c r="D153" s="164"/>
    </row>
    <row r="154" spans="1:4">
      <c r="A154" s="184"/>
      <c r="D154" s="164"/>
    </row>
    <row r="155" spans="1:4">
      <c r="A155" s="184"/>
      <c r="D155" s="164"/>
    </row>
    <row r="156" spans="1:4">
      <c r="A156" s="184"/>
      <c r="D156" s="164"/>
    </row>
    <row r="157" spans="1:4">
      <c r="A157" s="184"/>
      <c r="D157" s="164"/>
    </row>
    <row r="158" spans="1:4">
      <c r="A158" s="184"/>
      <c r="D158" s="164"/>
    </row>
    <row r="159" spans="1:4">
      <c r="A159" s="184"/>
      <c r="D159" s="164"/>
    </row>
    <row r="160" spans="1:4">
      <c r="A160" s="184"/>
      <c r="D160" s="164"/>
    </row>
    <row r="161" spans="1:4">
      <c r="A161" s="184"/>
      <c r="D161" s="164"/>
    </row>
    <row r="162" spans="1:4">
      <c r="A162" s="184"/>
      <c r="D162" s="164"/>
    </row>
    <row r="163" spans="1:4">
      <c r="A163" s="184"/>
      <c r="D163" s="164"/>
    </row>
    <row r="164" spans="1:4">
      <c r="A164" s="184"/>
      <c r="D164" s="164"/>
    </row>
    <row r="165" spans="1:4">
      <c r="A165" s="184"/>
      <c r="D165" s="164"/>
    </row>
    <row r="166" spans="1:4">
      <c r="A166" s="184"/>
      <c r="D166" s="164"/>
    </row>
    <row r="167" spans="1:4">
      <c r="A167" s="184"/>
      <c r="D167" s="164"/>
    </row>
    <row r="168" spans="1:4">
      <c r="A168" s="184"/>
      <c r="D168" s="164"/>
    </row>
    <row r="169" spans="1:4">
      <c r="A169" s="184"/>
      <c r="D169" s="164"/>
    </row>
    <row r="170" spans="1:4">
      <c r="A170" s="184"/>
      <c r="D170" s="164"/>
    </row>
    <row r="171" spans="1:4">
      <c r="A171" s="184"/>
      <c r="D171" s="164"/>
    </row>
    <row r="172" spans="1:4">
      <c r="A172" s="184"/>
      <c r="D172" s="164"/>
    </row>
    <row r="173" spans="1:4">
      <c r="A173" s="184"/>
      <c r="D173" s="164"/>
    </row>
    <row r="174" spans="1:4">
      <c r="A174" s="184"/>
      <c r="D174" s="164"/>
    </row>
    <row r="175" spans="1:4">
      <c r="A175" s="184"/>
      <c r="D175" s="164"/>
    </row>
    <row r="176" spans="1:4">
      <c r="A176" s="184"/>
      <c r="D176" s="164"/>
    </row>
    <row r="177" spans="1:4">
      <c r="A177" s="184"/>
      <c r="D177" s="164"/>
    </row>
    <row r="178" spans="1:4">
      <c r="A178" s="184"/>
      <c r="D178" s="164"/>
    </row>
    <row r="179" spans="1:4">
      <c r="A179" s="184"/>
      <c r="D179" s="164"/>
    </row>
    <row r="180" spans="1:4">
      <c r="A180" s="184"/>
      <c r="D180" s="164"/>
    </row>
    <row r="181" spans="1:4">
      <c r="A181" s="184"/>
      <c r="D181" s="164"/>
    </row>
    <row r="182" spans="1:4">
      <c r="A182" s="184"/>
      <c r="D182" s="164"/>
    </row>
    <row r="183" spans="1:4">
      <c r="A183" s="184"/>
      <c r="D183" s="164"/>
    </row>
    <row r="184" spans="1:4">
      <c r="A184" s="184"/>
      <c r="D184" s="164"/>
    </row>
    <row r="185" spans="1:4">
      <c r="A185" s="184"/>
      <c r="D185" s="164"/>
    </row>
    <row r="186" spans="1:4">
      <c r="A186" s="184"/>
      <c r="D186" s="164"/>
    </row>
    <row r="187" spans="1:4">
      <c r="A187" s="184"/>
      <c r="D187" s="164"/>
    </row>
    <row r="188" spans="1:4">
      <c r="A188" s="184"/>
      <c r="D188" s="164"/>
    </row>
    <row r="189" spans="1:4">
      <c r="A189" s="184"/>
      <c r="D189" s="164"/>
    </row>
    <row r="190" spans="1:4">
      <c r="A190" s="184"/>
      <c r="D190" s="164"/>
    </row>
    <row r="191" spans="1:4">
      <c r="A191" s="184"/>
      <c r="D191" s="164"/>
    </row>
    <row r="192" spans="1:4">
      <c r="A192" s="184"/>
      <c r="D192" s="164"/>
    </row>
    <row r="193" spans="1:4">
      <c r="A193" s="184"/>
      <c r="D193" s="164"/>
    </row>
    <row r="194" spans="1:4">
      <c r="A194" s="184"/>
      <c r="D194" s="164"/>
    </row>
    <row r="195" spans="1:4">
      <c r="A195" s="184"/>
      <c r="D195" s="164"/>
    </row>
    <row r="196" spans="1:4">
      <c r="A196" s="184"/>
      <c r="D196" s="164"/>
    </row>
    <row r="197" spans="1:4">
      <c r="A197" s="184"/>
      <c r="D197" s="164"/>
    </row>
    <row r="198" spans="1:4">
      <c r="A198" s="184"/>
      <c r="D198" s="164"/>
    </row>
    <row r="199" spans="1:4">
      <c r="A199" s="184"/>
      <c r="D199" s="164"/>
    </row>
    <row r="200" spans="1:4">
      <c r="A200" s="184"/>
      <c r="D200" s="164"/>
    </row>
    <row r="201" spans="1:4">
      <c r="A201" s="184"/>
      <c r="D201" s="164"/>
    </row>
    <row r="202" spans="1:4">
      <c r="A202" s="184"/>
      <c r="D202" s="164"/>
    </row>
    <row r="203" spans="1:4">
      <c r="A203" s="184"/>
      <c r="D203" s="164"/>
    </row>
    <row r="204" spans="1:4">
      <c r="A204" s="184"/>
      <c r="D204" s="164"/>
    </row>
    <row r="205" spans="1:4">
      <c r="A205" s="184"/>
      <c r="D205" s="164"/>
    </row>
    <row r="206" spans="1:4">
      <c r="A206" s="184"/>
      <c r="D206" s="164"/>
    </row>
    <row r="207" spans="1:4">
      <c r="A207" s="184"/>
      <c r="D207" s="164"/>
    </row>
    <row r="208" spans="1:4">
      <c r="A208" s="184"/>
      <c r="D208" s="164"/>
    </row>
    <row r="209" spans="1:4">
      <c r="A209" s="184"/>
      <c r="D209" s="164"/>
    </row>
    <row r="210" spans="1:4">
      <c r="A210" s="184"/>
      <c r="D210" s="164"/>
    </row>
    <row r="211" spans="1:4">
      <c r="A211" s="184"/>
      <c r="D211" s="164"/>
    </row>
    <row r="212" spans="1:4">
      <c r="A212" s="184"/>
      <c r="D212" s="164"/>
    </row>
    <row r="213" spans="1:4">
      <c r="A213" s="184"/>
      <c r="D213" s="164"/>
    </row>
    <row r="214" spans="1:4">
      <c r="A214" s="184"/>
      <c r="D214" s="164"/>
    </row>
    <row r="215" spans="1:4">
      <c r="A215" s="184"/>
      <c r="D215" s="164"/>
    </row>
    <row r="216" spans="1:4">
      <c r="A216" s="184"/>
      <c r="D216" s="164"/>
    </row>
    <row r="217" spans="1:4">
      <c r="A217" s="184"/>
      <c r="D217" s="164"/>
    </row>
    <row r="218" spans="1:4">
      <c r="A218" s="184"/>
      <c r="D218" s="164"/>
    </row>
    <row r="219" spans="1:4">
      <c r="A219" s="184"/>
      <c r="D219" s="164"/>
    </row>
    <row r="220" spans="1:4">
      <c r="A220" s="184"/>
      <c r="D220" s="164"/>
    </row>
    <row r="221" spans="1:4">
      <c r="A221" s="184"/>
      <c r="D221" s="164"/>
    </row>
    <row r="222" spans="1:4">
      <c r="A222" s="184"/>
      <c r="D222" s="164"/>
    </row>
    <row r="223" spans="1:4">
      <c r="A223" s="184"/>
      <c r="D223" s="164"/>
    </row>
    <row r="224" spans="1:4">
      <c r="A224" s="184"/>
      <c r="D224" s="164"/>
    </row>
    <row r="225" spans="1:4">
      <c r="A225" s="184"/>
      <c r="D225" s="164"/>
    </row>
    <row r="226" spans="1:4">
      <c r="A226" s="184"/>
      <c r="D226" s="164"/>
    </row>
    <row r="227" spans="1:4">
      <c r="A227" s="184"/>
      <c r="D227" s="164"/>
    </row>
    <row r="228" spans="1:4">
      <c r="A228" s="184"/>
      <c r="D228" s="164"/>
    </row>
    <row r="229" spans="1:4">
      <c r="A229" s="184"/>
      <c r="D229" s="164"/>
    </row>
    <row r="230" spans="1:4">
      <c r="A230" s="184"/>
      <c r="D230" s="164"/>
    </row>
    <row r="231" spans="1:4">
      <c r="A231" s="184"/>
      <c r="D231" s="164"/>
    </row>
    <row r="232" spans="1:4">
      <c r="A232" s="184"/>
      <c r="D232" s="164"/>
    </row>
    <row r="233" spans="1:4">
      <c r="A233" s="184"/>
      <c r="D233" s="164"/>
    </row>
    <row r="234" spans="1:4">
      <c r="A234" s="184"/>
      <c r="D234" s="164"/>
    </row>
    <row r="235" spans="1:4">
      <c r="A235" s="184"/>
      <c r="D235" s="164"/>
    </row>
    <row r="236" spans="1:4">
      <c r="A236" s="184"/>
      <c r="D236" s="164"/>
    </row>
    <row r="237" spans="1:4">
      <c r="A237" s="184"/>
      <c r="D237" s="164"/>
    </row>
    <row r="238" spans="1:4">
      <c r="A238" s="184"/>
      <c r="D238" s="164"/>
    </row>
    <row r="239" spans="1:4">
      <c r="A239" s="184"/>
      <c r="D239" s="164"/>
    </row>
    <row r="240" spans="1:4">
      <c r="A240" s="184"/>
      <c r="D240" s="164"/>
    </row>
    <row r="241" spans="1:4">
      <c r="A241" s="184"/>
      <c r="D241" s="164"/>
    </row>
    <row r="242" spans="1:4">
      <c r="A242" s="184"/>
      <c r="D242" s="164"/>
    </row>
    <row r="243" spans="1:4">
      <c r="A243" s="184"/>
      <c r="D243" s="164"/>
    </row>
    <row r="244" spans="1:4">
      <c r="A244" s="184"/>
      <c r="D244" s="164"/>
    </row>
    <row r="245" spans="1:4">
      <c r="A245" s="184"/>
      <c r="D245" s="164"/>
    </row>
    <row r="246" spans="1:4">
      <c r="A246" s="184"/>
      <c r="D246" s="164"/>
    </row>
    <row r="247" spans="1:4">
      <c r="A247" s="184"/>
      <c r="D247" s="164"/>
    </row>
    <row r="248" spans="1:4">
      <c r="A248" s="184"/>
      <c r="D248" s="164"/>
    </row>
    <row r="249" spans="1:4">
      <c r="A249" s="184"/>
      <c r="D249" s="164"/>
    </row>
    <row r="250" spans="1:4">
      <c r="A250" s="184"/>
      <c r="D250" s="164"/>
    </row>
    <row r="251" spans="1:4">
      <c r="A251" s="184"/>
      <c r="D251" s="164"/>
    </row>
    <row r="252" spans="1:4">
      <c r="A252" s="184"/>
      <c r="D252" s="164"/>
    </row>
    <row r="253" spans="1:4">
      <c r="A253" s="184"/>
      <c r="D253" s="164"/>
    </row>
    <row r="254" spans="1:4">
      <c r="A254" s="184"/>
      <c r="D254" s="164"/>
    </row>
    <row r="255" spans="1:4">
      <c r="A255" s="184"/>
      <c r="D255" s="164"/>
    </row>
    <row r="256" spans="1:4">
      <c r="A256" s="184"/>
      <c r="D256" s="164"/>
    </row>
    <row r="257" spans="1:4">
      <c r="A257" s="184"/>
      <c r="D257" s="164"/>
    </row>
    <row r="258" spans="1:4">
      <c r="A258" s="184"/>
      <c r="D258" s="164"/>
    </row>
    <row r="259" spans="1:4">
      <c r="A259" s="184"/>
      <c r="D259" s="164"/>
    </row>
    <row r="260" spans="1:4">
      <c r="A260" s="184"/>
      <c r="D260" s="164"/>
    </row>
    <row r="261" spans="1:4">
      <c r="A261" s="184"/>
      <c r="D261" s="164"/>
    </row>
    <row r="262" spans="1:4">
      <c r="A262" s="184"/>
      <c r="D262" s="164"/>
    </row>
    <row r="263" spans="1:4">
      <c r="A263" s="184"/>
      <c r="D263" s="164"/>
    </row>
    <row r="264" spans="1:4">
      <c r="A264" s="184"/>
      <c r="D264" s="164"/>
    </row>
    <row r="265" spans="1:4">
      <c r="A265" s="184"/>
      <c r="D265" s="164"/>
    </row>
    <row r="266" spans="1:4">
      <c r="A266" s="184"/>
      <c r="D266" s="164"/>
    </row>
    <row r="267" spans="1:4">
      <c r="A267" s="184"/>
      <c r="D267" s="164"/>
    </row>
    <row r="268" spans="1:4">
      <c r="A268" s="184"/>
      <c r="D268" s="164"/>
    </row>
    <row r="269" spans="1:4">
      <c r="A269" s="184"/>
      <c r="D269" s="164"/>
    </row>
    <row r="270" spans="1:4">
      <c r="A270" s="184"/>
      <c r="D270" s="164"/>
    </row>
    <row r="271" spans="1:4">
      <c r="A271" s="184"/>
      <c r="D271" s="164"/>
    </row>
    <row r="272" spans="1:4">
      <c r="A272" s="184"/>
      <c r="D272" s="164"/>
    </row>
    <row r="273" spans="1:4">
      <c r="A273" s="184"/>
      <c r="D273" s="164"/>
    </row>
    <row r="274" spans="1:4">
      <c r="A274" s="184"/>
      <c r="D274" s="164"/>
    </row>
    <row r="275" spans="1:4">
      <c r="A275" s="184"/>
      <c r="D275" s="164"/>
    </row>
    <row r="276" spans="1:4">
      <c r="A276" s="184"/>
      <c r="D276" s="164"/>
    </row>
    <row r="277" spans="1:4">
      <c r="A277" s="184"/>
      <c r="D277" s="164"/>
    </row>
    <row r="278" spans="1:4">
      <c r="A278" s="184"/>
      <c r="D278" s="164"/>
    </row>
    <row r="279" spans="1:4">
      <c r="A279" s="184"/>
      <c r="D279" s="164"/>
    </row>
    <row r="280" spans="1:4">
      <c r="A280" s="184"/>
      <c r="D280" s="164"/>
    </row>
    <row r="281" spans="1:4">
      <c r="A281" s="184"/>
      <c r="D281" s="164"/>
    </row>
    <row r="282" spans="1:4">
      <c r="A282" s="184"/>
      <c r="D282" s="164"/>
    </row>
    <row r="283" spans="1:4">
      <c r="A283" s="184"/>
      <c r="D283" s="164"/>
    </row>
    <row r="284" spans="1:4">
      <c r="A284" s="184"/>
      <c r="D284" s="164"/>
    </row>
    <row r="285" spans="1:4">
      <c r="A285" s="184"/>
      <c r="D285" s="164"/>
    </row>
    <row r="286" spans="1:4">
      <c r="A286" s="184"/>
      <c r="D286" s="164"/>
    </row>
    <row r="287" spans="1:4">
      <c r="A287" s="184"/>
      <c r="D287" s="164"/>
    </row>
    <row r="288" spans="1:4">
      <c r="A288" s="184"/>
      <c r="D288" s="164"/>
    </row>
    <row r="289" spans="1:4">
      <c r="A289" s="184"/>
      <c r="D289" s="164"/>
    </row>
    <row r="290" spans="1:4">
      <c r="A290" s="184"/>
      <c r="D290" s="164"/>
    </row>
    <row r="291" spans="1:4">
      <c r="A291" s="184"/>
      <c r="D291" s="164"/>
    </row>
    <row r="292" spans="1:4">
      <c r="A292" s="184"/>
      <c r="D292" s="164"/>
    </row>
    <row r="293" spans="1:4">
      <c r="A293" s="184"/>
      <c r="D293" s="164"/>
    </row>
    <row r="294" spans="1:4">
      <c r="A294" s="184"/>
      <c r="D294" s="164"/>
    </row>
    <row r="295" spans="1:4">
      <c r="A295" s="184"/>
      <c r="D295" s="164"/>
    </row>
    <row r="296" spans="1:4">
      <c r="A296" s="184"/>
      <c r="D296" s="164"/>
    </row>
    <row r="297" spans="1:4">
      <c r="A297" s="184"/>
      <c r="D297" s="164"/>
    </row>
    <row r="298" spans="1:4">
      <c r="A298" s="184"/>
      <c r="D298" s="164"/>
    </row>
    <row r="299" spans="1:4">
      <c r="A299" s="184"/>
      <c r="D299" s="164"/>
    </row>
    <row r="300" spans="1:4">
      <c r="A300" s="184"/>
      <c r="D300" s="164"/>
    </row>
    <row r="301" spans="1:4">
      <c r="A301" s="184"/>
      <c r="D301" s="164"/>
    </row>
    <row r="302" spans="1:4">
      <c r="A302" s="184"/>
      <c r="D302" s="164"/>
    </row>
    <row r="303" spans="1:4">
      <c r="A303" s="184"/>
      <c r="D303" s="164"/>
    </row>
    <row r="304" spans="1:4">
      <c r="A304" s="184"/>
      <c r="D304" s="164"/>
    </row>
    <row r="305" spans="1:4">
      <c r="A305" s="184"/>
      <c r="D305" s="164"/>
    </row>
    <row r="306" spans="1:4">
      <c r="A306" s="184"/>
      <c r="D306" s="164"/>
    </row>
    <row r="307" spans="1:4">
      <c r="A307" s="184"/>
      <c r="D307" s="164"/>
    </row>
    <row r="308" spans="1:4">
      <c r="A308" s="184"/>
      <c r="D308" s="164"/>
    </row>
    <row r="309" spans="1:4">
      <c r="A309" s="184"/>
      <c r="D309" s="164"/>
    </row>
    <row r="310" spans="1:4">
      <c r="A310" s="184"/>
      <c r="D310" s="164"/>
    </row>
    <row r="311" spans="1:4">
      <c r="A311" s="184"/>
      <c r="D311" s="164"/>
    </row>
    <row r="312" spans="1:4">
      <c r="A312" s="184"/>
      <c r="D312" s="164"/>
    </row>
    <row r="313" spans="1:4">
      <c r="A313" s="184"/>
      <c r="D313" s="164"/>
    </row>
    <row r="314" spans="1:4">
      <c r="A314" s="184"/>
      <c r="D314" s="164"/>
    </row>
    <row r="315" spans="1:4">
      <c r="A315" s="184"/>
      <c r="D315" s="164"/>
    </row>
    <row r="316" spans="1:4">
      <c r="A316" s="184"/>
      <c r="D316" s="164"/>
    </row>
    <row r="317" spans="1:4">
      <c r="A317" s="184"/>
      <c r="D317" s="164"/>
    </row>
    <row r="318" spans="1:4">
      <c r="A318" s="184"/>
      <c r="D318" s="164"/>
    </row>
    <row r="319" spans="1:4">
      <c r="A319" s="184"/>
      <c r="D319" s="164"/>
    </row>
    <row r="320" spans="1:4">
      <c r="A320" s="184"/>
      <c r="D320" s="164"/>
    </row>
    <row r="321" spans="1:4">
      <c r="A321" s="184"/>
      <c r="D321" s="164"/>
    </row>
    <row r="322" spans="1:4">
      <c r="A322" s="184"/>
      <c r="D322" s="164"/>
    </row>
    <row r="323" spans="1:4">
      <c r="A323" s="184"/>
      <c r="D323" s="164"/>
    </row>
    <row r="324" spans="1:4">
      <c r="A324" s="184"/>
      <c r="D324" s="164"/>
    </row>
    <row r="325" spans="1:4">
      <c r="A325" s="184"/>
      <c r="D325" s="164"/>
    </row>
    <row r="326" spans="1:4">
      <c r="A326" s="184"/>
      <c r="D326" s="164"/>
    </row>
    <row r="327" spans="1:4">
      <c r="A327" s="184"/>
      <c r="D327" s="164"/>
    </row>
    <row r="328" spans="1:4">
      <c r="A328" s="184"/>
      <c r="D328" s="164"/>
    </row>
    <row r="329" spans="1:4">
      <c r="A329" s="184"/>
      <c r="D329" s="164"/>
    </row>
    <row r="330" spans="1:4">
      <c r="A330" s="184"/>
      <c r="D330" s="164"/>
    </row>
    <row r="331" spans="1:4">
      <c r="A331" s="184"/>
      <c r="D331" s="164"/>
    </row>
    <row r="332" spans="1:4">
      <c r="A332" s="184"/>
      <c r="D332" s="164"/>
    </row>
    <row r="333" spans="1:4">
      <c r="A333" s="184"/>
      <c r="D333" s="164"/>
    </row>
    <row r="334" spans="1:4">
      <c r="A334" s="184"/>
      <c r="D334" s="164"/>
    </row>
    <row r="335" spans="1:4">
      <c r="A335" s="184"/>
      <c r="D335" s="164"/>
    </row>
    <row r="336" spans="1:4">
      <c r="A336" s="184"/>
      <c r="D336" s="164"/>
    </row>
    <row r="337" spans="1:4">
      <c r="A337" s="184"/>
      <c r="D337" s="164"/>
    </row>
    <row r="338" spans="1:4">
      <c r="A338" s="184"/>
      <c r="D338" s="164"/>
    </row>
    <row r="339" spans="1:4">
      <c r="A339" s="184"/>
      <c r="D339" s="164"/>
    </row>
    <row r="340" spans="1:4">
      <c r="A340" s="184"/>
      <c r="D340" s="164"/>
    </row>
    <row r="341" spans="1:4">
      <c r="A341" s="184"/>
      <c r="D341" s="164"/>
    </row>
    <row r="342" spans="1:4">
      <c r="A342" s="184"/>
      <c r="D342" s="164"/>
    </row>
    <row r="343" spans="1:4">
      <c r="A343" s="184"/>
      <c r="D343" s="164"/>
    </row>
    <row r="344" spans="1:4">
      <c r="A344" s="184"/>
      <c r="D344" s="164"/>
    </row>
    <row r="345" spans="1:4">
      <c r="A345" s="184"/>
      <c r="D345" s="164"/>
    </row>
    <row r="346" spans="1:4">
      <c r="A346" s="184"/>
      <c r="D346" s="164"/>
    </row>
    <row r="347" spans="1:4">
      <c r="A347" s="184"/>
      <c r="D347" s="164"/>
    </row>
    <row r="348" spans="1:4">
      <c r="A348" s="184"/>
      <c r="D348" s="164"/>
    </row>
    <row r="349" spans="1:4">
      <c r="A349" s="184"/>
      <c r="D349" s="164"/>
    </row>
    <row r="350" spans="1:4">
      <c r="A350" s="184"/>
      <c r="D350" s="164"/>
    </row>
    <row r="351" spans="1:4">
      <c r="A351" s="184"/>
      <c r="D351" s="164"/>
    </row>
    <row r="352" spans="1:4">
      <c r="A352" s="184"/>
      <c r="D352" s="164"/>
    </row>
    <row r="353" spans="1:4">
      <c r="A353" s="184"/>
      <c r="D353" s="164"/>
    </row>
    <row r="354" spans="1:4">
      <c r="A354" s="184"/>
      <c r="D354" s="164"/>
    </row>
    <row r="355" spans="1:4">
      <c r="A355" s="184"/>
      <c r="D355" s="164"/>
    </row>
    <row r="356" spans="1:4">
      <c r="A356" s="184"/>
      <c r="D356" s="164"/>
    </row>
    <row r="357" spans="1:4">
      <c r="A357" s="184"/>
      <c r="D357" s="164"/>
    </row>
    <row r="358" spans="1:4">
      <c r="A358" s="184"/>
      <c r="D358" s="164"/>
    </row>
    <row r="359" spans="1:4">
      <c r="A359" s="184"/>
      <c r="D359" s="164"/>
    </row>
    <row r="360" spans="1:4">
      <c r="A360" s="184"/>
      <c r="D360" s="164"/>
    </row>
    <row r="361" spans="1:4">
      <c r="A361" s="184"/>
      <c r="D361" s="164"/>
    </row>
    <row r="362" spans="1:4">
      <c r="A362" s="184"/>
      <c r="D362" s="164"/>
    </row>
    <row r="363" spans="1:4">
      <c r="A363" s="184"/>
      <c r="D363" s="164"/>
    </row>
    <row r="364" spans="1:4">
      <c r="A364" s="184"/>
      <c r="D364" s="164"/>
    </row>
    <row r="365" spans="1:4">
      <c r="A365" s="184"/>
      <c r="D365" s="164"/>
    </row>
    <row r="366" spans="1:4">
      <c r="A366" s="184"/>
      <c r="D366" s="164"/>
    </row>
    <row r="367" spans="1:4">
      <c r="A367" s="184"/>
      <c r="D367" s="164"/>
    </row>
    <row r="368" spans="1:4">
      <c r="A368" s="184"/>
      <c r="D368" s="164"/>
    </row>
    <row r="369" spans="1:4">
      <c r="A369" s="184"/>
      <c r="D369" s="164"/>
    </row>
    <row r="370" spans="1:4">
      <c r="A370" s="184"/>
      <c r="D370" s="164"/>
    </row>
    <row r="371" spans="1:4">
      <c r="A371" s="184"/>
      <c r="D371" s="164"/>
    </row>
    <row r="372" spans="1:4">
      <c r="A372" s="184"/>
      <c r="D372" s="164"/>
    </row>
    <row r="373" spans="1:4">
      <c r="A373" s="184"/>
      <c r="D373" s="164"/>
    </row>
    <row r="374" spans="1:4">
      <c r="A374" s="184"/>
      <c r="D374" s="164"/>
    </row>
    <row r="375" spans="1:4">
      <c r="A375" s="184"/>
      <c r="D375" s="164"/>
    </row>
    <row r="376" spans="1:4">
      <c r="A376" s="184"/>
      <c r="D376" s="164"/>
    </row>
    <row r="377" spans="1:4">
      <c r="A377" s="184"/>
      <c r="D377" s="164"/>
    </row>
    <row r="378" spans="1:4">
      <c r="A378" s="184"/>
      <c r="D378" s="164"/>
    </row>
    <row r="379" spans="1:4">
      <c r="A379" s="184"/>
      <c r="D379" s="164"/>
    </row>
    <row r="380" spans="1:4">
      <c r="A380" s="184"/>
      <c r="D380" s="164"/>
    </row>
    <row r="381" spans="1:4">
      <c r="A381" s="184"/>
      <c r="D381" s="164"/>
    </row>
    <row r="382" spans="1:4">
      <c r="A382" s="184"/>
      <c r="D382" s="164"/>
    </row>
    <row r="383" spans="1:4">
      <c r="A383" s="184"/>
      <c r="D383" s="164"/>
    </row>
    <row r="384" spans="1:4">
      <c r="A384" s="184"/>
      <c r="D384" s="164"/>
    </row>
    <row r="385" spans="1:4">
      <c r="A385" s="184"/>
      <c r="D385" s="164"/>
    </row>
    <row r="386" spans="1:4">
      <c r="A386" s="184"/>
      <c r="D386" s="164"/>
    </row>
    <row r="387" spans="1:4">
      <c r="A387" s="184"/>
      <c r="D387" s="164"/>
    </row>
    <row r="388" spans="1:4">
      <c r="A388" s="184"/>
      <c r="D388" s="164"/>
    </row>
    <row r="389" spans="1:4">
      <c r="A389" s="184"/>
      <c r="D389" s="164"/>
    </row>
    <row r="390" spans="1:4">
      <c r="A390" s="184"/>
      <c r="D390" s="164"/>
    </row>
    <row r="391" spans="1:4">
      <c r="A391" s="184"/>
      <c r="D391" s="164"/>
    </row>
    <row r="392" spans="1:4">
      <c r="A392" s="184"/>
      <c r="D392" s="164"/>
    </row>
    <row r="393" spans="1:4">
      <c r="A393" s="184"/>
      <c r="D393" s="164"/>
    </row>
    <row r="394" spans="1:4">
      <c r="A394" s="184"/>
      <c r="D394" s="164"/>
    </row>
    <row r="395" spans="1:4">
      <c r="A395" s="184"/>
      <c r="D395" s="164"/>
    </row>
    <row r="396" spans="1:4">
      <c r="A396" s="184"/>
      <c r="D396" s="164"/>
    </row>
    <row r="397" spans="1:4">
      <c r="A397" s="184"/>
      <c r="D397" s="164"/>
    </row>
    <row r="398" spans="1:4">
      <c r="A398" s="184"/>
      <c r="D398" s="164"/>
    </row>
    <row r="399" spans="1:4">
      <c r="A399" s="184"/>
      <c r="D399" s="164"/>
    </row>
    <row r="400" spans="1:4">
      <c r="A400" s="184"/>
      <c r="D400" s="164"/>
    </row>
    <row r="401" spans="1:4">
      <c r="A401" s="184"/>
      <c r="D401" s="164"/>
    </row>
    <row r="402" spans="1:4">
      <c r="A402" s="184"/>
      <c r="D402" s="164"/>
    </row>
    <row r="403" spans="1:4">
      <c r="A403" s="184"/>
      <c r="D403" s="164"/>
    </row>
    <row r="404" spans="1:4">
      <c r="A404" s="184"/>
      <c r="D404" s="164"/>
    </row>
    <row r="405" spans="1:4">
      <c r="A405" s="184"/>
      <c r="D405" s="164"/>
    </row>
    <row r="406" spans="1:4">
      <c r="A406" s="184"/>
      <c r="D406" s="164"/>
    </row>
    <row r="407" spans="1:4">
      <c r="A407" s="184"/>
      <c r="D407" s="164"/>
    </row>
    <row r="408" spans="1:4">
      <c r="A408" s="184"/>
      <c r="D408" s="164"/>
    </row>
    <row r="409" spans="1:4">
      <c r="A409" s="184"/>
      <c r="D409" s="164"/>
    </row>
    <row r="410" spans="1:4">
      <c r="A410" s="184"/>
      <c r="D410" s="164"/>
    </row>
    <row r="411" spans="1:4">
      <c r="A411" s="184"/>
      <c r="D411" s="164"/>
    </row>
    <row r="412" spans="1:4">
      <c r="A412" s="184"/>
      <c r="D412" s="164"/>
    </row>
    <row r="413" spans="1:4">
      <c r="A413" s="184"/>
      <c r="D413" s="164"/>
    </row>
    <row r="414" spans="1:4">
      <c r="A414" s="184"/>
      <c r="D414" s="164"/>
    </row>
    <row r="415" spans="1:4">
      <c r="A415" s="184"/>
      <c r="D415" s="164"/>
    </row>
    <row r="416" spans="1:4">
      <c r="A416" s="184"/>
      <c r="D416" s="164"/>
    </row>
    <row r="417" spans="1:4">
      <c r="A417" s="184"/>
      <c r="D417" s="164"/>
    </row>
    <row r="418" spans="1:4">
      <c r="A418" s="184"/>
      <c r="D418" s="164"/>
    </row>
    <row r="419" spans="1:4">
      <c r="A419" s="184"/>
      <c r="D419" s="164"/>
    </row>
    <row r="420" spans="1:4">
      <c r="A420" s="184"/>
      <c r="D420" s="164"/>
    </row>
    <row r="421" spans="1:4">
      <c r="A421" s="184"/>
      <c r="D421" s="164"/>
    </row>
    <row r="422" spans="1:4">
      <c r="A422" s="184"/>
      <c r="D422" s="164"/>
    </row>
    <row r="423" spans="1:4">
      <c r="A423" s="184"/>
      <c r="D423" s="164"/>
    </row>
    <row r="424" spans="1:4">
      <c r="A424" s="184"/>
      <c r="D424" s="164"/>
    </row>
    <row r="425" spans="1:4">
      <c r="A425" s="184"/>
      <c r="D425" s="164"/>
    </row>
    <row r="426" spans="1:4">
      <c r="A426" s="184"/>
      <c r="D426" s="164"/>
    </row>
    <row r="427" spans="1:4">
      <c r="A427" s="184"/>
      <c r="D427" s="164"/>
    </row>
    <row r="428" spans="1:4">
      <c r="A428" s="184"/>
      <c r="D428" s="164"/>
    </row>
    <row r="429" spans="1:4">
      <c r="A429" s="184"/>
      <c r="D429" s="164"/>
    </row>
    <row r="430" spans="1:4">
      <c r="A430" s="184"/>
      <c r="D430" s="164"/>
    </row>
    <row r="431" spans="1:4">
      <c r="A431" s="184"/>
      <c r="D431" s="164"/>
    </row>
    <row r="432" spans="1:4">
      <c r="A432" s="184"/>
      <c r="D432" s="164"/>
    </row>
    <row r="433" spans="1:4">
      <c r="A433" s="184"/>
      <c r="D433" s="164"/>
    </row>
    <row r="434" spans="1:4">
      <c r="A434" s="184"/>
      <c r="D434" s="164"/>
    </row>
    <row r="435" spans="1:4">
      <c r="A435" s="184"/>
      <c r="D435" s="164"/>
    </row>
    <row r="436" spans="1:4">
      <c r="A436" s="184"/>
      <c r="D436" s="164"/>
    </row>
    <row r="437" spans="1:4">
      <c r="A437" s="184"/>
      <c r="D437" s="164"/>
    </row>
    <row r="438" spans="1:4">
      <c r="A438" s="184"/>
      <c r="D438" s="164"/>
    </row>
    <row r="439" spans="1:4">
      <c r="A439" s="184"/>
      <c r="D439" s="164"/>
    </row>
    <row r="440" spans="1:4">
      <c r="A440" s="184"/>
      <c r="D440" s="164"/>
    </row>
    <row r="441" spans="1:4">
      <c r="A441" s="184"/>
      <c r="D441" s="164"/>
    </row>
    <row r="442" spans="1:4">
      <c r="A442" s="184"/>
      <c r="D442" s="164"/>
    </row>
    <row r="443" spans="1:4">
      <c r="A443" s="184"/>
      <c r="D443" s="164"/>
    </row>
    <row r="444" spans="1:4">
      <c r="A444" s="184"/>
      <c r="D444" s="164"/>
    </row>
    <row r="445" spans="1:4">
      <c r="A445" s="184"/>
      <c r="D445" s="164"/>
    </row>
    <row r="446" spans="1:4">
      <c r="A446" s="184"/>
      <c r="D446" s="164"/>
    </row>
    <row r="447" spans="1:4">
      <c r="A447" s="184"/>
      <c r="D447" s="164"/>
    </row>
    <row r="448" spans="1:4">
      <c r="A448" s="184"/>
      <c r="D448" s="164"/>
    </row>
    <row r="449" spans="1:4">
      <c r="A449" s="184"/>
      <c r="D449" s="164"/>
    </row>
    <row r="450" spans="1:4">
      <c r="A450" s="184"/>
      <c r="D450" s="164"/>
    </row>
    <row r="451" spans="1:4">
      <c r="A451" s="184"/>
      <c r="D451" s="164"/>
    </row>
    <row r="452" spans="1:4">
      <c r="A452" s="184"/>
      <c r="D452" s="164"/>
    </row>
    <row r="453" spans="1:4">
      <c r="A453" s="184"/>
      <c r="D453" s="164"/>
    </row>
    <row r="454" spans="1:4">
      <c r="A454" s="184"/>
      <c r="D454" s="164"/>
    </row>
    <row r="455" spans="1:4">
      <c r="A455" s="184"/>
      <c r="D455" s="164"/>
    </row>
    <row r="456" spans="1:4">
      <c r="A456" s="184"/>
      <c r="D456" s="164"/>
    </row>
    <row r="457" spans="1:4">
      <c r="A457" s="184"/>
      <c r="D457" s="164"/>
    </row>
    <row r="458" spans="1:4">
      <c r="A458" s="184"/>
      <c r="D458" s="164"/>
    </row>
    <row r="459" spans="1:4">
      <c r="A459" s="184"/>
      <c r="D459" s="164"/>
    </row>
    <row r="460" spans="1:4">
      <c r="A460" s="184"/>
      <c r="D460" s="164"/>
    </row>
    <row r="461" spans="1:4">
      <c r="A461" s="184"/>
      <c r="D461" s="164"/>
    </row>
    <row r="462" spans="1:4">
      <c r="A462" s="184"/>
      <c r="D462" s="164"/>
    </row>
    <row r="463" spans="1:4">
      <c r="A463" s="184"/>
      <c r="D463" s="164"/>
    </row>
    <row r="464" spans="1:4">
      <c r="A464" s="184"/>
      <c r="D464" s="164"/>
    </row>
    <row r="465" spans="1:4">
      <c r="A465" s="184"/>
      <c r="D465" s="164"/>
    </row>
    <row r="466" spans="1:4">
      <c r="A466" s="184"/>
      <c r="D466" s="164"/>
    </row>
    <row r="467" spans="1:4">
      <c r="A467" s="184"/>
      <c r="D467" s="164"/>
    </row>
    <row r="468" spans="1:4">
      <c r="A468" s="184"/>
      <c r="D468" s="164"/>
    </row>
    <row r="469" spans="1:4">
      <c r="A469" s="184"/>
      <c r="D469" s="164"/>
    </row>
    <row r="470" spans="1:4">
      <c r="A470" s="184"/>
      <c r="D470" s="164"/>
    </row>
    <row r="471" spans="1:4">
      <c r="A471" s="184"/>
      <c r="D471" s="164"/>
    </row>
    <row r="472" spans="1:4">
      <c r="A472" s="184"/>
      <c r="D472" s="164"/>
    </row>
    <row r="473" spans="1:4">
      <c r="A473" s="184"/>
      <c r="D473" s="164"/>
    </row>
    <row r="474" spans="1:4">
      <c r="A474" s="184"/>
      <c r="D474" s="164"/>
    </row>
    <row r="475" spans="1:4">
      <c r="A475" s="184"/>
      <c r="D475" s="164"/>
    </row>
    <row r="476" spans="1:4">
      <c r="A476" s="184"/>
      <c r="D476" s="164"/>
    </row>
    <row r="477" spans="1:4">
      <c r="A477" s="184"/>
      <c r="D477" s="164"/>
    </row>
    <row r="478" spans="1:4">
      <c r="A478" s="184"/>
      <c r="D478" s="164"/>
    </row>
    <row r="479" spans="1:4">
      <c r="A479" s="184"/>
      <c r="D479" s="164"/>
    </row>
    <row r="480" spans="1:4">
      <c r="A480" s="184"/>
      <c r="D480" s="164"/>
    </row>
    <row r="481" spans="1:4">
      <c r="A481" s="184"/>
      <c r="D481" s="164"/>
    </row>
    <row r="482" spans="1:4">
      <c r="A482" s="184"/>
      <c r="D482" s="164"/>
    </row>
    <row r="483" spans="1:4">
      <c r="A483" s="184"/>
      <c r="D483" s="164"/>
    </row>
    <row r="484" spans="1:4">
      <c r="A484" s="184"/>
      <c r="D484" s="164"/>
    </row>
    <row r="485" spans="1:4">
      <c r="A485" s="184"/>
      <c r="D485" s="164"/>
    </row>
    <row r="486" spans="1:4">
      <c r="A486" s="184"/>
      <c r="D486" s="164"/>
    </row>
    <row r="487" spans="1:4">
      <c r="A487" s="184"/>
      <c r="D487" s="164"/>
    </row>
    <row r="488" spans="1:4">
      <c r="A488" s="184"/>
      <c r="D488" s="164"/>
    </row>
    <row r="489" spans="1:4">
      <c r="A489" s="184"/>
      <c r="D489" s="164"/>
    </row>
    <row r="490" spans="1:4">
      <c r="A490" s="184"/>
      <c r="D490" s="164"/>
    </row>
    <row r="491" spans="1:4">
      <c r="A491" s="184"/>
      <c r="D491" s="164"/>
    </row>
    <row r="492" spans="1:4">
      <c r="A492" s="184"/>
      <c r="D492" s="164"/>
    </row>
    <row r="493" spans="1:4">
      <c r="A493" s="184"/>
      <c r="D493" s="164"/>
    </row>
    <row r="494" spans="1:4">
      <c r="A494" s="184"/>
      <c r="D494" s="164"/>
    </row>
    <row r="495" spans="1:4">
      <c r="A495" s="184"/>
      <c r="D495" s="164"/>
    </row>
    <row r="496" spans="1:4">
      <c r="A496" s="184"/>
      <c r="D496" s="164"/>
    </row>
    <row r="497" spans="1:4">
      <c r="A497" s="184"/>
      <c r="D497" s="164"/>
    </row>
    <row r="498" spans="1:4">
      <c r="A498" s="184"/>
      <c r="D498" s="164"/>
    </row>
    <row r="499" spans="1:4">
      <c r="A499" s="184"/>
      <c r="D499" s="164"/>
    </row>
    <row r="500" spans="1:4">
      <c r="A500" s="184"/>
      <c r="D500" s="164"/>
    </row>
    <row r="501" spans="1:4">
      <c r="A501" s="184"/>
      <c r="D501" s="164"/>
    </row>
    <row r="502" spans="1:4">
      <c r="A502" s="184"/>
      <c r="D502" s="164"/>
    </row>
    <row r="503" spans="1:4">
      <c r="A503" s="184"/>
      <c r="D503" s="164"/>
    </row>
    <row r="504" spans="1:4">
      <c r="A504" s="184"/>
      <c r="D504" s="164"/>
    </row>
    <row r="505" spans="1:4">
      <c r="A505" s="184"/>
      <c r="D505" s="164"/>
    </row>
    <row r="506" spans="1:4">
      <c r="A506" s="184"/>
      <c r="D506" s="164"/>
    </row>
    <row r="507" spans="1:4">
      <c r="A507" s="184"/>
      <c r="D507" s="164"/>
    </row>
    <row r="508" spans="1:4">
      <c r="A508" s="184"/>
      <c r="D508" s="164"/>
    </row>
    <row r="509" spans="1:4">
      <c r="A509" s="184"/>
      <c r="D509" s="164"/>
    </row>
    <row r="510" spans="1:4">
      <c r="A510" s="184"/>
      <c r="D510" s="164"/>
    </row>
    <row r="511" spans="1:4">
      <c r="A511" s="184"/>
      <c r="D511" s="164"/>
    </row>
    <row r="512" spans="1:4">
      <c r="A512" s="184"/>
      <c r="D512" s="164"/>
    </row>
    <row r="513" spans="1:4">
      <c r="A513" s="184"/>
      <c r="D513" s="164"/>
    </row>
    <row r="514" spans="1:4">
      <c r="A514" s="184"/>
      <c r="D514" s="164"/>
    </row>
    <row r="515" spans="1:4">
      <c r="A515" s="184"/>
      <c r="D515" s="164"/>
    </row>
    <row r="516" spans="1:4">
      <c r="A516" s="184"/>
      <c r="D516" s="164"/>
    </row>
    <row r="517" spans="1:4">
      <c r="A517" s="184"/>
      <c r="D517" s="164"/>
    </row>
    <row r="518" spans="1:4">
      <c r="A518" s="184"/>
      <c r="D518" s="164"/>
    </row>
    <row r="519" spans="1:4">
      <c r="A519" s="184"/>
      <c r="D519" s="164"/>
    </row>
    <row r="520" spans="1:4">
      <c r="A520" s="184"/>
      <c r="D520" s="164"/>
    </row>
    <row r="521" spans="1:4">
      <c r="A521" s="184"/>
      <c r="D521" s="164"/>
    </row>
    <row r="522" spans="1:4">
      <c r="A522" s="184"/>
      <c r="D522" s="164"/>
    </row>
    <row r="523" spans="1:4">
      <c r="A523" s="184"/>
      <c r="D523" s="164"/>
    </row>
    <row r="524" spans="1:4">
      <c r="A524" s="184"/>
      <c r="D524" s="164"/>
    </row>
    <row r="525" spans="1:4">
      <c r="A525" s="184"/>
      <c r="D525" s="164"/>
    </row>
    <row r="526" spans="1:4">
      <c r="A526" s="184"/>
      <c r="D526" s="164"/>
    </row>
    <row r="527" spans="1:4">
      <c r="A527" s="184"/>
      <c r="D527" s="164"/>
    </row>
    <row r="528" spans="1:4">
      <c r="A528" s="184"/>
      <c r="D528" s="164"/>
    </row>
    <row r="529" spans="1:4">
      <c r="A529" s="184"/>
      <c r="D529" s="164"/>
    </row>
    <row r="530" spans="1:4">
      <c r="A530" s="184"/>
      <c r="D530" s="164"/>
    </row>
    <row r="531" spans="1:4">
      <c r="A531" s="184"/>
      <c r="D531" s="164"/>
    </row>
    <row r="532" spans="1:4">
      <c r="A532" s="184"/>
      <c r="D532" s="164"/>
    </row>
    <row r="533" spans="1:4">
      <c r="A533" s="184"/>
      <c r="D533" s="164"/>
    </row>
    <row r="534" spans="1:4">
      <c r="A534" s="184"/>
      <c r="D534" s="164"/>
    </row>
    <row r="535" spans="1:4">
      <c r="A535" s="184"/>
      <c r="D535" s="164"/>
    </row>
    <row r="536" spans="1:4">
      <c r="A536" s="184"/>
      <c r="D536" s="164"/>
    </row>
    <row r="537" spans="1:4">
      <c r="A537" s="184"/>
      <c r="D537" s="164"/>
    </row>
    <row r="538" spans="1:4">
      <c r="A538" s="184"/>
      <c r="D538" s="164"/>
    </row>
    <row r="539" spans="1:4">
      <c r="A539" s="184"/>
      <c r="D539" s="164"/>
    </row>
    <row r="540" spans="1:4">
      <c r="A540" s="184"/>
      <c r="D540" s="164"/>
    </row>
    <row r="541" spans="1:4">
      <c r="A541" s="184"/>
      <c r="D541" s="164"/>
    </row>
    <row r="542" spans="1:4">
      <c r="A542" s="184"/>
      <c r="D542" s="164"/>
    </row>
    <row r="543" spans="1:4">
      <c r="A543" s="184"/>
      <c r="D543" s="164"/>
    </row>
    <row r="544" spans="1:4">
      <c r="A544" s="184"/>
      <c r="D544" s="164"/>
    </row>
    <row r="545" spans="1:4">
      <c r="A545" s="184"/>
      <c r="D545" s="164"/>
    </row>
    <row r="546" spans="1:4">
      <c r="A546" s="184"/>
      <c r="D546" s="164"/>
    </row>
    <row r="547" spans="1:4">
      <c r="A547" s="184"/>
      <c r="D547" s="164"/>
    </row>
    <row r="548" spans="1:4">
      <c r="A548" s="184"/>
      <c r="D548" s="164"/>
    </row>
    <row r="549" spans="1:4">
      <c r="A549" s="184"/>
      <c r="D549" s="164"/>
    </row>
    <row r="550" spans="1:4">
      <c r="A550" s="184"/>
      <c r="D550" s="164"/>
    </row>
    <row r="551" spans="1:4">
      <c r="A551" s="184"/>
      <c r="D551" s="164"/>
    </row>
    <row r="552" spans="1:4">
      <c r="A552" s="184"/>
      <c r="D552" s="164"/>
    </row>
    <row r="553" spans="1:4">
      <c r="A553" s="184"/>
      <c r="D553" s="164"/>
    </row>
    <row r="554" spans="1:4">
      <c r="A554" s="184"/>
      <c r="D554" s="164"/>
    </row>
    <row r="555" spans="1:4">
      <c r="A555" s="184"/>
      <c r="D555" s="164"/>
    </row>
    <row r="556" spans="1:4">
      <c r="A556" s="184"/>
      <c r="D556" s="164"/>
    </row>
    <row r="557" spans="1:4">
      <c r="A557" s="184"/>
      <c r="D557" s="164"/>
    </row>
    <row r="558" spans="1:4">
      <c r="A558" s="184"/>
      <c r="D558" s="164"/>
    </row>
    <row r="559" spans="1:4">
      <c r="A559" s="184"/>
      <c r="D559" s="164"/>
    </row>
    <row r="560" spans="1:4">
      <c r="A560" s="184"/>
      <c r="D560" s="164"/>
    </row>
    <row r="561" spans="1:4">
      <c r="A561" s="184"/>
      <c r="D561" s="164"/>
    </row>
    <row r="562" spans="1:4">
      <c r="A562" s="184"/>
      <c r="D562" s="164"/>
    </row>
    <row r="563" spans="1:4">
      <c r="A563" s="184"/>
      <c r="D563" s="164"/>
    </row>
    <row r="564" spans="1:4">
      <c r="A564" s="184"/>
      <c r="D564" s="164"/>
    </row>
    <row r="565" spans="1:4">
      <c r="A565" s="184"/>
      <c r="D565" s="164"/>
    </row>
    <row r="566" spans="1:4">
      <c r="A566" s="184"/>
      <c r="D566" s="164"/>
    </row>
    <row r="567" spans="1:4">
      <c r="A567" s="184"/>
      <c r="D567" s="164"/>
    </row>
    <row r="568" spans="1:4">
      <c r="A568" s="184"/>
      <c r="D568" s="164"/>
    </row>
    <row r="569" spans="1:4">
      <c r="A569" s="184"/>
      <c r="D569" s="164"/>
    </row>
    <row r="570" spans="1:4">
      <c r="A570" s="184"/>
      <c r="D570" s="164"/>
    </row>
    <row r="571" spans="1:4">
      <c r="A571" s="184"/>
      <c r="D571" s="164"/>
    </row>
    <row r="572" spans="1:4">
      <c r="A572" s="184"/>
      <c r="D572" s="164"/>
    </row>
    <row r="573" spans="1:4">
      <c r="A573" s="184"/>
      <c r="D573" s="164"/>
    </row>
    <row r="574" spans="1:4">
      <c r="A574" s="184"/>
      <c r="D574" s="164"/>
    </row>
    <row r="575" spans="1:4">
      <c r="A575" s="184"/>
      <c r="D575" s="164"/>
    </row>
    <row r="576" spans="1:4">
      <c r="A576" s="184"/>
      <c r="D576" s="164"/>
    </row>
    <row r="577" spans="1:4">
      <c r="A577" s="184"/>
      <c r="D577" s="164"/>
    </row>
    <row r="578" spans="1:4">
      <c r="A578" s="184"/>
      <c r="D578" s="164"/>
    </row>
    <row r="579" spans="1:4">
      <c r="A579" s="184"/>
      <c r="D579" s="164"/>
    </row>
    <row r="580" spans="1:4">
      <c r="A580" s="184"/>
      <c r="D580" s="164"/>
    </row>
    <row r="581" spans="1:4">
      <c r="A581" s="184"/>
      <c r="D581" s="164"/>
    </row>
    <row r="582" spans="1:4">
      <c r="A582" s="184"/>
      <c r="D582" s="164"/>
    </row>
    <row r="583" spans="1:4">
      <c r="A583" s="184"/>
      <c r="D583" s="164"/>
    </row>
    <row r="584" spans="1:4">
      <c r="A584" s="184"/>
      <c r="D584" s="164"/>
    </row>
    <row r="585" spans="1:4">
      <c r="A585" s="184"/>
      <c r="D585" s="164"/>
    </row>
    <row r="586" spans="1:4">
      <c r="A586" s="184"/>
      <c r="D586" s="164"/>
    </row>
    <row r="587" spans="1:4">
      <c r="A587" s="184"/>
      <c r="D587" s="164"/>
    </row>
    <row r="588" spans="1:4">
      <c r="A588" s="184"/>
      <c r="D588" s="164"/>
    </row>
    <row r="589" spans="1:4">
      <c r="A589" s="184"/>
      <c r="D589" s="164"/>
    </row>
    <row r="590" spans="1:4">
      <c r="A590" s="184"/>
      <c r="D590" s="164"/>
    </row>
    <row r="591" spans="1:4">
      <c r="A591" s="184"/>
      <c r="D591" s="164"/>
    </row>
    <row r="592" spans="1:4">
      <c r="A592" s="184"/>
      <c r="D592" s="164"/>
    </row>
    <row r="593" spans="1:4">
      <c r="A593" s="184"/>
      <c r="D593" s="164"/>
    </row>
    <row r="594" spans="1:4">
      <c r="A594" s="184"/>
      <c r="D594" s="164"/>
    </row>
    <row r="595" spans="1:4">
      <c r="A595" s="184"/>
      <c r="D595" s="164"/>
    </row>
    <row r="596" spans="1:4">
      <c r="A596" s="184"/>
      <c r="D596" s="164"/>
    </row>
    <row r="597" spans="1:4">
      <c r="A597" s="184"/>
      <c r="D597" s="164"/>
    </row>
    <row r="598" spans="1:4">
      <c r="A598" s="184"/>
      <c r="D598" s="164"/>
    </row>
    <row r="599" spans="1:4">
      <c r="A599" s="184"/>
      <c r="D599" s="164"/>
    </row>
    <row r="600" spans="1:4">
      <c r="A600" s="184"/>
      <c r="D600" s="164"/>
    </row>
    <row r="601" spans="1:4">
      <c r="A601" s="184"/>
      <c r="D601" s="164"/>
    </row>
    <row r="602" spans="1:4">
      <c r="A602" s="184"/>
      <c r="D602" s="164"/>
    </row>
    <row r="603" spans="1:4">
      <c r="A603" s="184"/>
      <c r="D603" s="164"/>
    </row>
    <row r="604" spans="1:4">
      <c r="A604" s="184"/>
      <c r="D604" s="164"/>
    </row>
    <row r="605" spans="1:4">
      <c r="A605" s="184"/>
      <c r="D605" s="164"/>
    </row>
    <row r="606" spans="1:4">
      <c r="A606" s="184"/>
      <c r="D606" s="164"/>
    </row>
    <row r="607" spans="1:4">
      <c r="A607" s="184"/>
      <c r="D607" s="164"/>
    </row>
    <row r="608" spans="1:4">
      <c r="A608" s="184"/>
      <c r="D608" s="164"/>
    </row>
    <row r="609" spans="1:4">
      <c r="A609" s="184"/>
      <c r="D609" s="164"/>
    </row>
    <row r="610" spans="1:4">
      <c r="A610" s="184"/>
      <c r="D610" s="164"/>
    </row>
    <row r="611" spans="1:4">
      <c r="A611" s="184"/>
      <c r="D611" s="164"/>
    </row>
    <row r="612" spans="1:4">
      <c r="A612" s="184"/>
      <c r="D612" s="164"/>
    </row>
    <row r="613" spans="1:4">
      <c r="A613" s="184"/>
      <c r="D613" s="164"/>
    </row>
    <row r="614" spans="1:4">
      <c r="A614" s="184"/>
      <c r="D614" s="164"/>
    </row>
    <row r="615" spans="1:4">
      <c r="A615" s="184"/>
      <c r="D615" s="164"/>
    </row>
    <row r="616" spans="1:4">
      <c r="A616" s="184"/>
      <c r="D616" s="164"/>
    </row>
    <row r="617" spans="1:4">
      <c r="A617" s="184"/>
      <c r="D617" s="164"/>
    </row>
    <row r="618" spans="1:4">
      <c r="A618" s="184"/>
      <c r="D618" s="164"/>
    </row>
    <row r="619" spans="1:4">
      <c r="A619" s="184"/>
      <c r="D619" s="164"/>
    </row>
    <row r="620" spans="1:4">
      <c r="A620" s="184"/>
      <c r="D620" s="164"/>
    </row>
    <row r="621" spans="1:4">
      <c r="A621" s="184"/>
      <c r="D621" s="164"/>
    </row>
    <row r="622" spans="1:4">
      <c r="A622" s="184"/>
      <c r="D622" s="164"/>
    </row>
    <row r="623" spans="1:4">
      <c r="A623" s="184"/>
      <c r="D623" s="164"/>
    </row>
    <row r="624" spans="1:4">
      <c r="A624" s="184"/>
      <c r="D624" s="164"/>
    </row>
    <row r="625" spans="1:4">
      <c r="A625" s="184"/>
      <c r="D625" s="164"/>
    </row>
    <row r="626" spans="1:4">
      <c r="A626" s="184"/>
      <c r="D626" s="164"/>
    </row>
    <row r="627" spans="1:4">
      <c r="A627" s="184"/>
      <c r="D627" s="164"/>
    </row>
    <row r="628" spans="1:4">
      <c r="A628" s="184"/>
      <c r="D628" s="164"/>
    </row>
    <row r="629" spans="1:4">
      <c r="A629" s="184"/>
      <c r="D629" s="164"/>
    </row>
    <row r="630" spans="1:4">
      <c r="A630" s="184"/>
      <c r="D630" s="164"/>
    </row>
    <row r="631" spans="1:4">
      <c r="A631" s="184"/>
      <c r="D631" s="164"/>
    </row>
    <row r="632" spans="1:4">
      <c r="A632" s="184"/>
      <c r="D632" s="164"/>
    </row>
    <row r="633" spans="1:4">
      <c r="A633" s="184"/>
      <c r="D633" s="164"/>
    </row>
    <row r="634" spans="1:4">
      <c r="A634" s="184"/>
      <c r="D634" s="164"/>
    </row>
    <row r="635" spans="1:4">
      <c r="A635" s="184"/>
      <c r="D635" s="164"/>
    </row>
    <row r="636" spans="1:4">
      <c r="A636" s="184"/>
      <c r="D636" s="164"/>
    </row>
    <row r="637" spans="1:4">
      <c r="A637" s="184"/>
      <c r="D637" s="164"/>
    </row>
    <row r="638" spans="1:4">
      <c r="A638" s="184"/>
      <c r="D638" s="164"/>
    </row>
    <row r="639" spans="1:4">
      <c r="A639" s="184"/>
      <c r="D639" s="164"/>
    </row>
    <row r="640" spans="1:4">
      <c r="A640" s="184"/>
      <c r="D640" s="164"/>
    </row>
    <row r="641" spans="1:4">
      <c r="A641" s="184"/>
      <c r="D641" s="164"/>
    </row>
    <row r="642" spans="1:4">
      <c r="A642" s="184"/>
      <c r="D642" s="164"/>
    </row>
    <row r="643" spans="1:4">
      <c r="A643" s="184"/>
      <c r="D643" s="164"/>
    </row>
    <row r="644" spans="1:4">
      <c r="A644" s="184"/>
      <c r="D644" s="164"/>
    </row>
    <row r="645" spans="1:4">
      <c r="A645" s="184"/>
      <c r="D645" s="164"/>
    </row>
    <row r="646" spans="1:4">
      <c r="A646" s="184"/>
      <c r="D646" s="164"/>
    </row>
    <row r="647" spans="1:4">
      <c r="A647" s="184"/>
      <c r="D647" s="164"/>
    </row>
    <row r="648" spans="1:4">
      <c r="A648" s="184"/>
      <c r="D648" s="164"/>
    </row>
    <row r="649" spans="1:4">
      <c r="A649" s="184"/>
      <c r="D649" s="164"/>
    </row>
    <row r="650" spans="1:4">
      <c r="A650" s="184"/>
      <c r="D650" s="164"/>
    </row>
    <row r="651" spans="1:4">
      <c r="A651" s="184"/>
      <c r="D651" s="164"/>
    </row>
    <row r="652" spans="1:4">
      <c r="A652" s="184"/>
      <c r="D652" s="164"/>
    </row>
    <row r="653" spans="1:4">
      <c r="A653" s="184"/>
      <c r="D653" s="164"/>
    </row>
    <row r="654" spans="1:4">
      <c r="A654" s="184"/>
      <c r="D654" s="164"/>
    </row>
    <row r="655" spans="1:4">
      <c r="A655" s="184"/>
      <c r="D655" s="164"/>
    </row>
    <row r="656" spans="1:4">
      <c r="A656" s="184"/>
      <c r="D656" s="164"/>
    </row>
    <row r="657" spans="1:4">
      <c r="A657" s="184"/>
      <c r="D657" s="164"/>
    </row>
    <row r="658" spans="1:4">
      <c r="A658" s="184"/>
      <c r="D658" s="164"/>
    </row>
    <row r="659" spans="1:4">
      <c r="A659" s="184"/>
      <c r="D659" s="164"/>
    </row>
    <row r="660" spans="1:4">
      <c r="A660" s="184"/>
      <c r="D660" s="164"/>
    </row>
    <row r="661" spans="1:4">
      <c r="A661" s="184"/>
      <c r="D661" s="164"/>
    </row>
    <row r="662" spans="1:4">
      <c r="A662" s="184"/>
      <c r="D662" s="164"/>
    </row>
    <row r="663" spans="1:4">
      <c r="A663" s="184"/>
      <c r="D663" s="164"/>
    </row>
    <row r="664" spans="1:4">
      <c r="A664" s="184"/>
      <c r="D664" s="164"/>
    </row>
    <row r="665" spans="1:4">
      <c r="A665" s="184"/>
      <c r="D665" s="164"/>
    </row>
    <row r="666" spans="1:4">
      <c r="A666" s="184"/>
      <c r="D666" s="164"/>
    </row>
    <row r="667" spans="1:4">
      <c r="A667" s="184"/>
      <c r="D667" s="164"/>
    </row>
    <row r="668" spans="1:4">
      <c r="A668" s="184"/>
      <c r="D668" s="164"/>
    </row>
    <row r="669" spans="1:4">
      <c r="A669" s="184"/>
      <c r="D669" s="164"/>
    </row>
    <row r="670" spans="1:4">
      <c r="A670" s="184"/>
      <c r="D670" s="164"/>
    </row>
    <row r="671" spans="1:4">
      <c r="A671" s="184"/>
      <c r="D671" s="164"/>
    </row>
    <row r="672" spans="1:4">
      <c r="A672" s="184"/>
      <c r="D672" s="164"/>
    </row>
    <row r="673" spans="1:4">
      <c r="A673" s="184"/>
      <c r="D673" s="164"/>
    </row>
    <row r="674" spans="1:4">
      <c r="A674" s="184"/>
      <c r="D674" s="164"/>
    </row>
    <row r="675" spans="1:4">
      <c r="A675" s="184"/>
      <c r="D675" s="164"/>
    </row>
    <row r="676" spans="1:4">
      <c r="A676" s="184"/>
      <c r="D676" s="164"/>
    </row>
    <row r="677" spans="1:4">
      <c r="A677" s="184"/>
      <c r="D677" s="164"/>
    </row>
    <row r="678" spans="1:4">
      <c r="A678" s="184"/>
      <c r="D678" s="164"/>
    </row>
    <row r="679" spans="1:4">
      <c r="A679" s="184"/>
      <c r="D679" s="164"/>
    </row>
    <row r="680" spans="1:4">
      <c r="A680" s="184"/>
      <c r="D680" s="164"/>
    </row>
    <row r="681" spans="1:4">
      <c r="A681" s="184"/>
      <c r="D681" s="164"/>
    </row>
    <row r="682" spans="1:4">
      <c r="A682" s="184"/>
      <c r="D682" s="164"/>
    </row>
    <row r="683" spans="1:4">
      <c r="A683" s="184"/>
      <c r="D683" s="164"/>
    </row>
    <row r="684" spans="1:4">
      <c r="A684" s="184"/>
      <c r="D684" s="164"/>
    </row>
    <row r="685" spans="1:4">
      <c r="A685" s="184"/>
      <c r="D685" s="164"/>
    </row>
    <row r="686" spans="1:4">
      <c r="A686" s="184"/>
      <c r="D686" s="164"/>
    </row>
    <row r="687" spans="1:4">
      <c r="A687" s="184"/>
      <c r="D687" s="164"/>
    </row>
    <row r="688" spans="1:4">
      <c r="A688" s="184"/>
      <c r="D688" s="164"/>
    </row>
    <row r="689" spans="1:4">
      <c r="A689" s="184"/>
      <c r="D689" s="164"/>
    </row>
    <row r="690" spans="1:4">
      <c r="A690" s="184"/>
      <c r="D690" s="164"/>
    </row>
    <row r="691" spans="1:4">
      <c r="A691" s="184"/>
      <c r="D691" s="164"/>
    </row>
    <row r="692" spans="1:4">
      <c r="A692" s="184"/>
      <c r="D692" s="164"/>
    </row>
    <row r="693" spans="1:4">
      <c r="A693" s="184"/>
      <c r="D693" s="164"/>
    </row>
    <row r="694" spans="1:4">
      <c r="A694" s="184"/>
      <c r="D694" s="164"/>
    </row>
    <row r="695" spans="1:4">
      <c r="A695" s="184"/>
      <c r="D695" s="164"/>
    </row>
    <row r="696" spans="1:4">
      <c r="A696" s="184"/>
      <c r="D696" s="164"/>
    </row>
    <row r="697" spans="1:4">
      <c r="A697" s="184"/>
      <c r="D697" s="164"/>
    </row>
    <row r="698" spans="1:4">
      <c r="A698" s="184"/>
      <c r="D698" s="164"/>
    </row>
    <row r="699" spans="1:4">
      <c r="A699" s="184"/>
      <c r="D699" s="164"/>
    </row>
    <row r="700" spans="1:4">
      <c r="A700" s="184"/>
      <c r="D700" s="164"/>
    </row>
    <row r="701" spans="1:4">
      <c r="A701" s="184"/>
      <c r="D701" s="164"/>
    </row>
    <row r="702" spans="1:4">
      <c r="A702" s="184"/>
      <c r="D702" s="164"/>
    </row>
    <row r="703" spans="1:4">
      <c r="A703" s="184"/>
      <c r="D703" s="164"/>
    </row>
    <row r="704" spans="1:4">
      <c r="A704" s="184"/>
      <c r="D704" s="164"/>
    </row>
    <row r="705" spans="1:4">
      <c r="A705" s="184"/>
      <c r="D705" s="164"/>
    </row>
    <row r="706" spans="1:4">
      <c r="A706" s="184"/>
      <c r="D706" s="164"/>
    </row>
    <row r="707" spans="1:4">
      <c r="A707" s="184"/>
      <c r="D707" s="164"/>
    </row>
    <row r="708" spans="1:4">
      <c r="A708" s="184"/>
      <c r="D708" s="164"/>
    </row>
    <row r="709" spans="1:4">
      <c r="A709" s="184"/>
      <c r="D709" s="164"/>
    </row>
    <row r="710" spans="1:4">
      <c r="A710" s="184"/>
      <c r="D710" s="164"/>
    </row>
    <row r="711" spans="1:4">
      <c r="A711" s="184"/>
      <c r="D711" s="164"/>
    </row>
    <row r="712" spans="1:4">
      <c r="A712" s="184"/>
      <c r="D712" s="164"/>
    </row>
    <row r="713" spans="1:4">
      <c r="A713" s="184"/>
      <c r="D713" s="164"/>
    </row>
    <row r="714" spans="1:4">
      <c r="A714" s="184"/>
      <c r="D714" s="164"/>
    </row>
    <row r="715" spans="1:4">
      <c r="A715" s="184"/>
      <c r="D715" s="164"/>
    </row>
    <row r="716" spans="1:4">
      <c r="A716" s="184"/>
      <c r="D716" s="164"/>
    </row>
    <row r="717" spans="1:4">
      <c r="A717" s="184"/>
      <c r="D717" s="164"/>
    </row>
    <row r="718" spans="1:4">
      <c r="A718" s="184"/>
      <c r="D718" s="164"/>
    </row>
    <row r="719" spans="1:4">
      <c r="A719" s="184"/>
      <c r="D719" s="164"/>
    </row>
    <row r="720" spans="1:4">
      <c r="A720" s="184"/>
      <c r="D720" s="164"/>
    </row>
    <row r="721" spans="1:4">
      <c r="A721" s="184"/>
      <c r="D721" s="164"/>
    </row>
    <row r="722" spans="1:4">
      <c r="A722" s="184"/>
      <c r="D722" s="164"/>
    </row>
    <row r="723" spans="1:4">
      <c r="A723" s="184"/>
      <c r="D723" s="164"/>
    </row>
    <row r="724" spans="1:4">
      <c r="A724" s="184"/>
      <c r="D724" s="164"/>
    </row>
    <row r="725" spans="1:4">
      <c r="A725" s="184"/>
      <c r="D725" s="164"/>
    </row>
    <row r="726" spans="1:4">
      <c r="A726" s="184"/>
      <c r="D726" s="164"/>
    </row>
    <row r="727" spans="1:4">
      <c r="A727" s="184"/>
      <c r="D727" s="164"/>
    </row>
    <row r="728" spans="1:4">
      <c r="A728" s="184"/>
      <c r="D728" s="164"/>
    </row>
    <row r="729" spans="1:4">
      <c r="A729" s="184"/>
      <c r="D729" s="164"/>
    </row>
    <row r="730" spans="1:4">
      <c r="A730" s="184"/>
      <c r="D730" s="164"/>
    </row>
    <row r="731" spans="1:4">
      <c r="A731" s="184"/>
      <c r="D731" s="164"/>
    </row>
    <row r="732" spans="1:4">
      <c r="A732" s="184"/>
      <c r="D732" s="164"/>
    </row>
    <row r="733" spans="1:4">
      <c r="A733" s="184"/>
      <c r="D733" s="164"/>
    </row>
    <row r="734" spans="1:4">
      <c r="A734" s="184"/>
      <c r="D734" s="164"/>
    </row>
    <row r="735" spans="1:4">
      <c r="A735" s="184"/>
      <c r="D735" s="164"/>
    </row>
    <row r="736" spans="1:4">
      <c r="A736" s="184"/>
      <c r="D736" s="164"/>
    </row>
    <row r="737" spans="1:4">
      <c r="A737" s="184"/>
      <c r="D737" s="164"/>
    </row>
    <row r="738" spans="1:4">
      <c r="A738" s="184"/>
      <c r="D738" s="164"/>
    </row>
    <row r="739" spans="1:4">
      <c r="A739" s="184"/>
      <c r="D739" s="164"/>
    </row>
    <row r="740" spans="1:4">
      <c r="A740" s="184"/>
      <c r="D740" s="164"/>
    </row>
    <row r="741" spans="1:4">
      <c r="A741" s="184"/>
      <c r="D741" s="164"/>
    </row>
    <row r="742" spans="1:4">
      <c r="A742" s="184"/>
      <c r="D742" s="164"/>
    </row>
    <row r="743" spans="1:4">
      <c r="A743" s="184"/>
      <c r="D743" s="164"/>
    </row>
    <row r="744" spans="1:4">
      <c r="A744" s="184"/>
      <c r="D744" s="164"/>
    </row>
    <row r="745" spans="1:4">
      <c r="A745" s="184"/>
      <c r="D745" s="164"/>
    </row>
    <row r="746" spans="1:4">
      <c r="A746" s="184"/>
      <c r="D746" s="164"/>
    </row>
    <row r="747" spans="1:4">
      <c r="A747" s="184"/>
      <c r="D747" s="164"/>
    </row>
    <row r="748" spans="1:4">
      <c r="A748" s="184"/>
      <c r="D748" s="164"/>
    </row>
    <row r="749" spans="1:4">
      <c r="A749" s="184"/>
      <c r="D749" s="164"/>
    </row>
    <row r="750" spans="1:4">
      <c r="A750" s="184"/>
      <c r="D750" s="164"/>
    </row>
    <row r="751" spans="1:4">
      <c r="A751" s="184"/>
      <c r="D751" s="164"/>
    </row>
    <row r="752" spans="1:4">
      <c r="A752" s="184"/>
      <c r="D752" s="164"/>
    </row>
    <row r="753" spans="1:4">
      <c r="A753" s="184"/>
      <c r="D753" s="164"/>
    </row>
    <row r="754" spans="1:4">
      <c r="A754" s="184"/>
      <c r="D754" s="164"/>
    </row>
    <row r="755" spans="1:4">
      <c r="A755" s="184"/>
      <c r="D755" s="164"/>
    </row>
    <row r="756" spans="1:4">
      <c r="A756" s="184"/>
      <c r="D756" s="164"/>
    </row>
    <row r="757" spans="1:4">
      <c r="A757" s="184"/>
      <c r="D757" s="164"/>
    </row>
    <row r="758" spans="1:4">
      <c r="A758" s="184"/>
      <c r="D758" s="164"/>
    </row>
    <row r="759" spans="1:4">
      <c r="A759" s="184"/>
      <c r="D759" s="164"/>
    </row>
    <row r="760" spans="1:4">
      <c r="A760" s="184"/>
      <c r="D760" s="164"/>
    </row>
    <row r="761" spans="1:4">
      <c r="A761" s="184"/>
      <c r="D761" s="164"/>
    </row>
    <row r="762" spans="1:4">
      <c r="A762" s="184"/>
      <c r="D762" s="164"/>
    </row>
    <row r="763" spans="1:4">
      <c r="A763" s="184"/>
      <c r="D763" s="164"/>
    </row>
    <row r="764" spans="1:4">
      <c r="A764" s="184"/>
      <c r="D764" s="164"/>
    </row>
    <row r="765" spans="1:4">
      <c r="A765" s="184"/>
      <c r="D765" s="164"/>
    </row>
    <row r="766" spans="1:4">
      <c r="A766" s="184"/>
      <c r="D766" s="164"/>
    </row>
    <row r="767" spans="1:4">
      <c r="A767" s="184"/>
      <c r="D767" s="164"/>
    </row>
    <row r="768" spans="1:4">
      <c r="A768" s="184"/>
      <c r="D768" s="164"/>
    </row>
    <row r="769" spans="1:4">
      <c r="A769" s="184"/>
      <c r="D769" s="164"/>
    </row>
    <row r="770" spans="1:4">
      <c r="A770" s="184"/>
      <c r="D770" s="164"/>
    </row>
    <row r="771" spans="1:4">
      <c r="A771" s="184"/>
      <c r="D771" s="164"/>
    </row>
    <row r="772" spans="1:4">
      <c r="A772" s="184"/>
      <c r="D772" s="164"/>
    </row>
    <row r="773" spans="1:4">
      <c r="A773" s="184"/>
      <c r="D773" s="164"/>
    </row>
    <row r="774" spans="1:4">
      <c r="A774" s="184"/>
      <c r="D774" s="164"/>
    </row>
    <row r="775" spans="1:4">
      <c r="A775" s="184"/>
      <c r="D775" s="164"/>
    </row>
    <row r="776" spans="1:4">
      <c r="A776" s="184"/>
      <c r="D776" s="164"/>
    </row>
    <row r="777" spans="1:4">
      <c r="A777" s="184"/>
      <c r="D777" s="164"/>
    </row>
    <row r="778" spans="1:4">
      <c r="A778" s="184"/>
      <c r="D778" s="164"/>
    </row>
    <row r="779" spans="1:4">
      <c r="A779" s="184"/>
      <c r="D779" s="164"/>
    </row>
    <row r="780" spans="1:4">
      <c r="A780" s="184"/>
      <c r="D780" s="164"/>
    </row>
    <row r="781" spans="1:4">
      <c r="A781" s="184"/>
      <c r="D781" s="164"/>
    </row>
    <row r="782" spans="1:4">
      <c r="A782" s="184"/>
      <c r="D782" s="164"/>
    </row>
    <row r="783" spans="1:4">
      <c r="A783" s="184"/>
      <c r="D783" s="164"/>
    </row>
    <row r="784" spans="1:4">
      <c r="A784" s="184"/>
      <c r="D784" s="164"/>
    </row>
    <row r="785" spans="1:4">
      <c r="A785" s="184"/>
      <c r="D785" s="164"/>
    </row>
    <row r="786" spans="1:4">
      <c r="A786" s="184"/>
      <c r="D786" s="164"/>
    </row>
    <row r="787" spans="1:4">
      <c r="A787" s="184"/>
      <c r="D787" s="164"/>
    </row>
    <row r="788" spans="1:4">
      <c r="A788" s="184"/>
      <c r="D788" s="164"/>
    </row>
    <row r="789" spans="1:4">
      <c r="A789" s="184"/>
      <c r="D789" s="164"/>
    </row>
    <row r="790" spans="1:4">
      <c r="A790" s="184"/>
      <c r="D790" s="164"/>
    </row>
    <row r="791" spans="1:4">
      <c r="A791" s="184"/>
      <c r="D791" s="164"/>
    </row>
    <row r="792" spans="1:4">
      <c r="A792" s="184"/>
      <c r="D792" s="164"/>
    </row>
    <row r="793" spans="1:4">
      <c r="A793" s="184"/>
      <c r="D793" s="164"/>
    </row>
    <row r="794" spans="1:4">
      <c r="A794" s="184"/>
      <c r="D794" s="164"/>
    </row>
    <row r="795" spans="1:4">
      <c r="A795" s="184"/>
      <c r="D795" s="164"/>
    </row>
    <row r="796" spans="1:4">
      <c r="A796" s="184"/>
      <c r="D796" s="164"/>
    </row>
    <row r="797" spans="1:4">
      <c r="A797" s="184"/>
      <c r="D797" s="164"/>
    </row>
    <row r="798" spans="1:4">
      <c r="A798" s="184"/>
      <c r="D798" s="164"/>
    </row>
    <row r="799" spans="1:4">
      <c r="A799" s="184"/>
      <c r="D799" s="164"/>
    </row>
    <row r="800" spans="1:4">
      <c r="A800" s="184"/>
      <c r="D800" s="164"/>
    </row>
    <row r="801" spans="1:4">
      <c r="A801" s="184"/>
      <c r="D801" s="164"/>
    </row>
    <row r="802" spans="1:4">
      <c r="A802" s="184"/>
      <c r="D802" s="164"/>
    </row>
    <row r="803" spans="1:4">
      <c r="A803" s="184"/>
      <c r="D803" s="164"/>
    </row>
    <row r="804" spans="1:4">
      <c r="A804" s="184"/>
      <c r="D804" s="164"/>
    </row>
    <row r="805" spans="1:4">
      <c r="A805" s="184"/>
      <c r="D805" s="164"/>
    </row>
    <row r="806" spans="1:4">
      <c r="A806" s="184"/>
      <c r="D806" s="164"/>
    </row>
    <row r="807" spans="1:4">
      <c r="A807" s="184"/>
      <c r="D807" s="164"/>
    </row>
    <row r="808" spans="1:4">
      <c r="A808" s="184"/>
      <c r="D808" s="164"/>
    </row>
    <row r="809" spans="1:4">
      <c r="A809" s="184"/>
      <c r="D809" s="164"/>
    </row>
    <row r="810" spans="1:4">
      <c r="A810" s="184"/>
      <c r="D810" s="164"/>
    </row>
    <row r="811" spans="1:4">
      <c r="A811" s="184"/>
      <c r="D811" s="164"/>
    </row>
    <row r="812" spans="1:4">
      <c r="A812" s="184"/>
      <c r="D812" s="164"/>
    </row>
    <row r="813" spans="1:4">
      <c r="A813" s="184"/>
      <c r="D813" s="164"/>
    </row>
    <row r="814" spans="1:4">
      <c r="A814" s="184"/>
      <c r="D814" s="164"/>
    </row>
    <row r="815" spans="1:4">
      <c r="A815" s="184"/>
      <c r="D815" s="164"/>
    </row>
    <row r="816" spans="1:4">
      <c r="A816" s="184"/>
      <c r="D816" s="164"/>
    </row>
    <row r="817" spans="1:4">
      <c r="A817" s="184"/>
      <c r="D817" s="164"/>
    </row>
    <row r="818" spans="1:4">
      <c r="A818" s="184"/>
      <c r="D818" s="164"/>
    </row>
    <row r="819" spans="1:4">
      <c r="A819" s="184"/>
      <c r="D819" s="164"/>
    </row>
    <row r="820" spans="1:4">
      <c r="A820" s="184"/>
      <c r="D820" s="164"/>
    </row>
    <row r="821" spans="1:4">
      <c r="A821" s="184"/>
      <c r="D821" s="164"/>
    </row>
    <row r="822" spans="1:4">
      <c r="A822" s="184"/>
      <c r="D822" s="164"/>
    </row>
    <row r="823" spans="1:4">
      <c r="A823" s="184"/>
      <c r="D823" s="164"/>
    </row>
    <row r="824" spans="1:4">
      <c r="A824" s="184"/>
      <c r="D824" s="164"/>
    </row>
    <row r="825" spans="1:4">
      <c r="A825" s="184"/>
      <c r="D825" s="164"/>
    </row>
    <row r="826" spans="1:4">
      <c r="A826" s="184"/>
      <c r="D826" s="164"/>
    </row>
    <row r="827" spans="1:4">
      <c r="A827" s="184"/>
      <c r="D827" s="164"/>
    </row>
    <row r="828" spans="1:4">
      <c r="A828" s="184"/>
      <c r="D828" s="164"/>
    </row>
    <row r="829" spans="1:4">
      <c r="A829" s="184"/>
      <c r="D829" s="164"/>
    </row>
    <row r="830" spans="1:4">
      <c r="A830" s="184"/>
      <c r="D830" s="164"/>
    </row>
    <row r="831" spans="1:4">
      <c r="A831" s="184"/>
      <c r="D831" s="164"/>
    </row>
    <row r="832" spans="1:4">
      <c r="A832" s="184"/>
      <c r="D832" s="164"/>
    </row>
    <row r="833" spans="1:4">
      <c r="A833" s="184"/>
      <c r="D833" s="164"/>
    </row>
    <row r="834" spans="1:4">
      <c r="A834" s="184"/>
      <c r="D834" s="164"/>
    </row>
    <row r="835" spans="1:4">
      <c r="A835" s="184"/>
      <c r="D835" s="164"/>
    </row>
    <row r="836" spans="1:4">
      <c r="A836" s="184"/>
      <c r="D836" s="164"/>
    </row>
    <row r="837" spans="1:4">
      <c r="A837" s="184"/>
      <c r="D837" s="164"/>
    </row>
    <row r="838" spans="1:4">
      <c r="A838" s="184"/>
      <c r="D838" s="164"/>
    </row>
    <row r="839" spans="1:4">
      <c r="A839" s="184"/>
      <c r="D839" s="164"/>
    </row>
    <row r="840" spans="1:4">
      <c r="A840" s="184"/>
      <c r="D840" s="164"/>
    </row>
    <row r="841" spans="1:4">
      <c r="A841" s="184"/>
      <c r="D841" s="164"/>
    </row>
    <row r="842" spans="1:4">
      <c r="A842" s="184"/>
      <c r="D842" s="164"/>
    </row>
    <row r="843" spans="1:4">
      <c r="A843" s="184"/>
      <c r="D843" s="164"/>
    </row>
    <row r="844" spans="1:4">
      <c r="A844" s="184"/>
      <c r="D844" s="164"/>
    </row>
    <row r="845" spans="1:4">
      <c r="A845" s="184"/>
      <c r="D845" s="164"/>
    </row>
    <row r="846" spans="1:4">
      <c r="A846" s="184"/>
      <c r="D846" s="164"/>
    </row>
    <row r="847" spans="1:4">
      <c r="A847" s="184"/>
      <c r="D847" s="164"/>
    </row>
    <row r="848" spans="1:4">
      <c r="A848" s="184"/>
      <c r="D848" s="164"/>
    </row>
    <row r="849" spans="1:4">
      <c r="A849" s="184"/>
      <c r="D849" s="164"/>
    </row>
    <row r="850" spans="1:4">
      <c r="A850" s="184"/>
      <c r="D850" s="164"/>
    </row>
    <row r="851" spans="1:4">
      <c r="A851" s="184"/>
      <c r="D851" s="164"/>
    </row>
    <row r="852" spans="1:4">
      <c r="A852" s="184"/>
      <c r="D852" s="164"/>
    </row>
    <row r="853" spans="1:4">
      <c r="A853" s="184"/>
      <c r="D853" s="164"/>
    </row>
    <row r="854" spans="1:4">
      <c r="A854" s="184"/>
      <c r="D854" s="164"/>
    </row>
    <row r="855" spans="1:4">
      <c r="A855" s="184"/>
      <c r="D855" s="164"/>
    </row>
    <row r="856" spans="1:4">
      <c r="A856" s="184"/>
      <c r="D856" s="164"/>
    </row>
    <row r="857" spans="1:4">
      <c r="A857" s="184"/>
      <c r="D857" s="164"/>
    </row>
    <row r="858" spans="1:4">
      <c r="A858" s="184"/>
      <c r="D858" s="164"/>
    </row>
    <row r="859" spans="1:4">
      <c r="A859" s="184"/>
      <c r="D859" s="164"/>
    </row>
    <row r="860" spans="1:4">
      <c r="A860" s="184"/>
      <c r="D860" s="164"/>
    </row>
    <row r="861" spans="1:4">
      <c r="A861" s="184"/>
      <c r="D861" s="164"/>
    </row>
    <row r="862" spans="1:4">
      <c r="A862" s="184"/>
      <c r="D862" s="164"/>
    </row>
    <row r="863" spans="1:4">
      <c r="A863" s="184"/>
      <c r="D863" s="164"/>
    </row>
    <row r="864" spans="1:4">
      <c r="A864" s="184"/>
      <c r="D864" s="164"/>
    </row>
    <row r="865" spans="1:4">
      <c r="A865" s="184"/>
      <c r="D865" s="164"/>
    </row>
    <row r="866" spans="1:4">
      <c r="A866" s="184"/>
      <c r="D866" s="164"/>
    </row>
    <row r="867" spans="1:4">
      <c r="A867" s="184"/>
      <c r="D867" s="164"/>
    </row>
    <row r="868" spans="1:4">
      <c r="A868" s="184"/>
      <c r="D868" s="164"/>
    </row>
    <row r="869" spans="1:4">
      <c r="A869" s="184"/>
      <c r="D869" s="164"/>
    </row>
    <row r="870" spans="1:4">
      <c r="A870" s="184"/>
      <c r="D870" s="164"/>
    </row>
    <row r="871" spans="1:4">
      <c r="A871" s="184"/>
      <c r="D871" s="164"/>
    </row>
    <row r="872" spans="1:4">
      <c r="A872" s="184"/>
      <c r="D872" s="164"/>
    </row>
    <row r="873" spans="1:4">
      <c r="A873" s="184"/>
      <c r="D873" s="164"/>
    </row>
    <row r="874" spans="1:4">
      <c r="A874" s="184"/>
      <c r="D874" s="164"/>
    </row>
    <row r="875" spans="1:4">
      <c r="A875" s="184"/>
      <c r="D875" s="164"/>
    </row>
    <row r="876" spans="1:4">
      <c r="A876" s="184"/>
      <c r="D876" s="164"/>
    </row>
    <row r="877" spans="1:4">
      <c r="A877" s="184"/>
      <c r="D877" s="164"/>
    </row>
    <row r="878" spans="1:4">
      <c r="A878" s="184"/>
      <c r="D878" s="164"/>
    </row>
    <row r="879" spans="1:4">
      <c r="A879" s="184"/>
      <c r="D879" s="164"/>
    </row>
    <row r="880" spans="1:4">
      <c r="A880" s="184"/>
      <c r="D880" s="164"/>
    </row>
    <row r="881" spans="1:4">
      <c r="A881" s="184"/>
      <c r="D881" s="164"/>
    </row>
    <row r="882" spans="1:4">
      <c r="A882" s="184"/>
      <c r="D882" s="164"/>
    </row>
    <row r="883" spans="1:4">
      <c r="A883" s="184"/>
      <c r="D883" s="164"/>
    </row>
    <row r="884" spans="1:4">
      <c r="A884" s="184"/>
      <c r="D884" s="164"/>
    </row>
    <row r="885" spans="1:4">
      <c r="A885" s="184"/>
      <c r="D885" s="164"/>
    </row>
    <row r="886" spans="1:4">
      <c r="A886" s="184"/>
      <c r="D886" s="164"/>
    </row>
    <row r="887" spans="1:4">
      <c r="A887" s="184"/>
      <c r="D887" s="164"/>
    </row>
    <row r="888" spans="1:4">
      <c r="A888" s="184"/>
      <c r="D888" s="164"/>
    </row>
    <row r="889" spans="1:4">
      <c r="A889" s="184"/>
      <c r="D889" s="164"/>
    </row>
    <row r="890" spans="1:4">
      <c r="A890" s="184"/>
      <c r="D890" s="164"/>
    </row>
    <row r="891" spans="1:4">
      <c r="A891" s="184"/>
      <c r="D891" s="164"/>
    </row>
    <row r="892" spans="1:4">
      <c r="A892" s="184"/>
      <c r="D892" s="164"/>
    </row>
    <row r="893" spans="1:4">
      <c r="A893" s="184"/>
      <c r="D893" s="164"/>
    </row>
    <row r="894" spans="1:4">
      <c r="A894" s="184"/>
      <c r="D894" s="164"/>
    </row>
    <row r="895" spans="1:4">
      <c r="A895" s="184"/>
      <c r="D895" s="164"/>
    </row>
    <row r="896" spans="1:4">
      <c r="A896" s="184"/>
      <c r="D896" s="164"/>
    </row>
    <row r="897" spans="1:4">
      <c r="A897" s="184"/>
      <c r="D897" s="164"/>
    </row>
    <row r="898" spans="1:4">
      <c r="A898" s="184"/>
      <c r="D898" s="164"/>
    </row>
    <row r="899" spans="1:4">
      <c r="A899" s="184"/>
      <c r="D899" s="164"/>
    </row>
    <row r="900" spans="1:4">
      <c r="A900" s="184"/>
      <c r="D900" s="164"/>
    </row>
    <row r="901" spans="1:4">
      <c r="A901" s="184"/>
      <c r="D901" s="164"/>
    </row>
    <row r="902" spans="1:4">
      <c r="A902" s="184"/>
      <c r="D902" s="164"/>
    </row>
    <row r="903" spans="1:4">
      <c r="A903" s="184"/>
      <c r="D903" s="164"/>
    </row>
    <row r="904" spans="1:4">
      <c r="A904" s="184"/>
      <c r="D904" s="164"/>
    </row>
    <row r="905" spans="1:4">
      <c r="A905" s="184"/>
      <c r="D905" s="164"/>
    </row>
    <row r="906" spans="1:4">
      <c r="A906" s="184"/>
      <c r="D906" s="164"/>
    </row>
    <row r="907" spans="1:4">
      <c r="A907" s="184"/>
      <c r="D907" s="164"/>
    </row>
    <row r="908" spans="1:4">
      <c r="A908" s="184"/>
      <c r="D908" s="164"/>
    </row>
    <row r="909" spans="1:4">
      <c r="A909" s="184"/>
      <c r="D909" s="164"/>
    </row>
    <row r="910" spans="1:4">
      <c r="A910" s="184"/>
      <c r="D910" s="164"/>
    </row>
    <row r="911" spans="1:4">
      <c r="A911" s="184"/>
      <c r="D911" s="164"/>
    </row>
    <row r="912" spans="1:4">
      <c r="A912" s="184"/>
      <c r="D912" s="164"/>
    </row>
    <row r="913" spans="1:4">
      <c r="A913" s="184"/>
      <c r="D913" s="164"/>
    </row>
    <row r="914" spans="1:4">
      <c r="A914" s="184"/>
      <c r="D914" s="164"/>
    </row>
    <row r="915" spans="1:4">
      <c r="A915" s="184"/>
      <c r="D915" s="164"/>
    </row>
    <row r="916" spans="1:4">
      <c r="A916" s="184"/>
      <c r="D916" s="164"/>
    </row>
    <row r="917" spans="1:4">
      <c r="A917" s="184"/>
      <c r="D917" s="164"/>
    </row>
    <row r="918" spans="1:4">
      <c r="A918" s="184"/>
      <c r="D918" s="164"/>
    </row>
    <row r="919" spans="1:4">
      <c r="A919" s="184"/>
      <c r="D919" s="164"/>
    </row>
    <row r="920" spans="1:4">
      <c r="A920" s="184"/>
      <c r="D920" s="164"/>
    </row>
    <row r="921" spans="1:4">
      <c r="A921" s="184"/>
      <c r="D921" s="164"/>
    </row>
    <row r="922" spans="1:4">
      <c r="A922" s="184"/>
      <c r="D922" s="164"/>
    </row>
    <row r="923" spans="1:4">
      <c r="A923" s="184"/>
      <c r="D923" s="164"/>
    </row>
    <row r="924" spans="1:4">
      <c r="A924" s="184"/>
      <c r="D924" s="164"/>
    </row>
    <row r="925" spans="1:4">
      <c r="A925" s="184"/>
      <c r="D925" s="164"/>
    </row>
    <row r="926" spans="1:4">
      <c r="A926" s="184"/>
      <c r="D926" s="164"/>
    </row>
    <row r="927" spans="1:4">
      <c r="A927" s="184"/>
      <c r="D927" s="164"/>
    </row>
    <row r="928" spans="1:4">
      <c r="A928" s="184"/>
      <c r="D928" s="164"/>
    </row>
    <row r="929" spans="1:4">
      <c r="A929" s="184"/>
      <c r="D929" s="164"/>
    </row>
    <row r="930" spans="1:4">
      <c r="A930" s="184"/>
      <c r="D930" s="164"/>
    </row>
    <row r="931" spans="1:4">
      <c r="A931" s="184"/>
      <c r="D931" s="164"/>
    </row>
    <row r="932" spans="1:4">
      <c r="A932" s="184"/>
      <c r="D932" s="164"/>
    </row>
    <row r="933" spans="1:4">
      <c r="A933" s="184"/>
      <c r="D933" s="164"/>
    </row>
    <row r="934" spans="1:4">
      <c r="A934" s="184"/>
      <c r="D934" s="164"/>
    </row>
    <row r="935" spans="1:4">
      <c r="A935" s="184"/>
      <c r="D935" s="164"/>
    </row>
    <row r="936" spans="1:4">
      <c r="A936" s="184"/>
      <c r="D936" s="164"/>
    </row>
    <row r="937" spans="1:4">
      <c r="A937" s="184"/>
      <c r="D937" s="164"/>
    </row>
    <row r="938" spans="1:4">
      <c r="A938" s="184"/>
      <c r="D938" s="164"/>
    </row>
    <row r="939" spans="1:4">
      <c r="A939" s="184"/>
      <c r="D939" s="164"/>
    </row>
    <row r="940" spans="1:4">
      <c r="A940" s="184"/>
      <c r="D940" s="164"/>
    </row>
    <row r="941" spans="1:4">
      <c r="A941" s="184"/>
      <c r="D941" s="164"/>
    </row>
    <row r="942" spans="1:4">
      <c r="A942" s="184"/>
      <c r="D942" s="164"/>
    </row>
    <row r="943" spans="1:4">
      <c r="A943" s="184"/>
      <c r="D943" s="164"/>
    </row>
    <row r="944" spans="1:4">
      <c r="A944" s="184"/>
      <c r="D944" s="164"/>
    </row>
    <row r="945" spans="1:4">
      <c r="A945" s="184"/>
      <c r="D945" s="164"/>
    </row>
    <row r="946" spans="1:4">
      <c r="A946" s="184"/>
      <c r="D946" s="164"/>
    </row>
    <row r="947" spans="1:4">
      <c r="A947" s="184"/>
      <c r="D947" s="164"/>
    </row>
    <row r="948" spans="1:4">
      <c r="A948" s="184"/>
      <c r="D948" s="164"/>
    </row>
    <row r="949" spans="1:4">
      <c r="A949" s="184"/>
      <c r="D949" s="164"/>
    </row>
    <row r="950" spans="1:4">
      <c r="A950" s="184"/>
      <c r="D950" s="164"/>
    </row>
    <row r="951" spans="1:4">
      <c r="A951" s="184"/>
      <c r="D951" s="164"/>
    </row>
    <row r="952" spans="1:4">
      <c r="A952" s="184"/>
      <c r="D952" s="164"/>
    </row>
    <row r="953" spans="1:4">
      <c r="A953" s="184"/>
      <c r="D953" s="164"/>
    </row>
    <row r="954" spans="1:4">
      <c r="A954" s="184"/>
      <c r="D954" s="164"/>
    </row>
    <row r="955" spans="1:4">
      <c r="A955" s="184"/>
      <c r="D955" s="164"/>
    </row>
    <row r="956" spans="1:4">
      <c r="A956" s="184"/>
      <c r="D956" s="164"/>
    </row>
    <row r="957" spans="1:4">
      <c r="A957" s="184"/>
      <c r="D957" s="164"/>
    </row>
    <row r="958" spans="1:4">
      <c r="A958" s="184"/>
      <c r="D958" s="164"/>
    </row>
    <row r="959" spans="1:4">
      <c r="A959" s="184"/>
      <c r="D959" s="164"/>
    </row>
    <row r="960" spans="1:4">
      <c r="A960" s="184"/>
      <c r="D960" s="164"/>
    </row>
    <row r="961" spans="1:4">
      <c r="A961" s="184"/>
      <c r="D961" s="164"/>
    </row>
    <row r="962" spans="1:4">
      <c r="A962" s="184"/>
      <c r="D962" s="164"/>
    </row>
    <row r="963" spans="1:4">
      <c r="A963" s="184"/>
      <c r="D963" s="164"/>
    </row>
    <row r="964" spans="1:4">
      <c r="A964" s="184"/>
      <c r="D964" s="164"/>
    </row>
    <row r="965" spans="1:4">
      <c r="A965" s="184"/>
      <c r="D965" s="164"/>
    </row>
    <row r="966" spans="1:4">
      <c r="A966" s="184"/>
      <c r="D966" s="164"/>
    </row>
    <row r="967" spans="1:4">
      <c r="A967" s="184"/>
      <c r="D967" s="164"/>
    </row>
    <row r="968" spans="1:4">
      <c r="D968" s="164"/>
    </row>
    <row r="969" spans="1:4">
      <c r="D969" s="164"/>
    </row>
    <row r="970" spans="1:4">
      <c r="D970" s="164"/>
    </row>
    <row r="971" spans="1:4">
      <c r="D971" s="164"/>
    </row>
    <row r="972" spans="1:4">
      <c r="D972" s="164"/>
    </row>
    <row r="973" spans="1:4">
      <c r="D973" s="164"/>
    </row>
    <row r="974" spans="1:4">
      <c r="D974" s="164"/>
    </row>
    <row r="975" spans="1:4">
      <c r="D975" s="164"/>
    </row>
    <row r="976" spans="1:4">
      <c r="D976" s="164"/>
    </row>
    <row r="977" spans="4:4">
      <c r="D977" s="164"/>
    </row>
    <row r="978" spans="4:4">
      <c r="D978" s="164"/>
    </row>
    <row r="979" spans="4:4">
      <c r="D979" s="164"/>
    </row>
    <row r="980" spans="4:4">
      <c r="D980" s="164"/>
    </row>
    <row r="981" spans="4:4">
      <c r="D981" s="164"/>
    </row>
    <row r="982" spans="4:4">
      <c r="D982" s="164"/>
    </row>
    <row r="983" spans="4:4">
      <c r="D983" s="164"/>
    </row>
    <row r="984" spans="4:4">
      <c r="D984" s="164"/>
    </row>
    <row r="985" spans="4:4">
      <c r="D985" s="164"/>
    </row>
  </sheetData>
  <mergeCells count="8">
    <mergeCell ref="A8:F8"/>
    <mergeCell ref="A9:F9"/>
    <mergeCell ref="A4:G4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3:G1003"/>
  <sheetViews>
    <sheetView workbookViewId="0">
      <selection activeCell="I13" sqref="I13"/>
    </sheetView>
  </sheetViews>
  <sheetFormatPr defaultColWidth="14.42578125" defaultRowHeight="15" customHeight="1"/>
  <cols>
    <col min="1" max="1" width="24.7109375" customWidth="1"/>
  </cols>
  <sheetData>
    <row r="3" spans="1:7"/>
    <row r="4" spans="1:7"/>
    <row r="5" spans="1:7"/>
    <row r="6" spans="1:7"/>
    <row r="7" spans="1:7" ht="43.5" customHeight="1">
      <c r="A7" s="334" t="s">
        <v>662</v>
      </c>
      <c r="B7" s="315"/>
      <c r="C7" s="315"/>
      <c r="D7" s="315"/>
      <c r="E7" s="315"/>
      <c r="F7" s="315"/>
      <c r="G7" s="316"/>
    </row>
    <row r="8" spans="1:7">
      <c r="A8" s="165"/>
      <c r="B8" s="335" t="s">
        <v>1</v>
      </c>
      <c r="C8" s="335" t="s">
        <v>2</v>
      </c>
      <c r="D8" s="336" t="s">
        <v>3</v>
      </c>
      <c r="E8" s="337" t="s">
        <v>503</v>
      </c>
      <c r="F8" s="336" t="s">
        <v>5</v>
      </c>
      <c r="G8" s="166"/>
    </row>
    <row r="9" spans="1:7" ht="16.5">
      <c r="A9" s="167" t="s">
        <v>6</v>
      </c>
      <c r="B9" s="326"/>
      <c r="C9" s="326"/>
      <c r="D9" s="326"/>
      <c r="E9" s="326"/>
      <c r="F9" s="326"/>
      <c r="G9" s="44" t="s">
        <v>7</v>
      </c>
    </row>
    <row r="10" spans="1:7" ht="16.5">
      <c r="A10" s="168">
        <v>2</v>
      </c>
      <c r="B10" s="4">
        <v>3</v>
      </c>
      <c r="C10" s="4">
        <v>4</v>
      </c>
      <c r="D10" s="169">
        <v>5</v>
      </c>
      <c r="E10" s="170"/>
      <c r="F10" s="169">
        <v>6</v>
      </c>
      <c r="G10" s="47">
        <v>9</v>
      </c>
    </row>
    <row r="11" spans="1:7">
      <c r="A11" s="332"/>
      <c r="B11" s="315"/>
      <c r="C11" s="315"/>
      <c r="D11" s="315"/>
      <c r="E11" s="315"/>
      <c r="F11" s="316"/>
      <c r="G11" s="166"/>
    </row>
    <row r="12" spans="1:7" ht="16.5">
      <c r="A12" s="333"/>
      <c r="B12" s="315"/>
      <c r="C12" s="315"/>
      <c r="D12" s="315"/>
      <c r="E12" s="315"/>
      <c r="F12" s="316"/>
      <c r="G12" s="166"/>
    </row>
    <row r="13" spans="1:7">
      <c r="A13" s="171" t="s">
        <v>663</v>
      </c>
      <c r="B13" s="9"/>
      <c r="C13" s="172" t="s">
        <v>16</v>
      </c>
      <c r="D13" s="172">
        <v>200</v>
      </c>
      <c r="E13" s="28">
        <v>40</v>
      </c>
      <c r="F13" s="8">
        <f t="shared" ref="F13:F48" si="0">+D13*E13</f>
        <v>8000</v>
      </c>
      <c r="G13" s="166"/>
    </row>
    <row r="14" spans="1:7">
      <c r="A14" s="171" t="s">
        <v>664</v>
      </c>
      <c r="B14" s="9"/>
      <c r="C14" s="172" t="s">
        <v>16</v>
      </c>
      <c r="D14" s="172">
        <v>250</v>
      </c>
      <c r="E14" s="28">
        <v>10</v>
      </c>
      <c r="F14" s="8">
        <f t="shared" si="0"/>
        <v>2500</v>
      </c>
      <c r="G14" s="166"/>
    </row>
    <row r="15" spans="1:7">
      <c r="A15" s="171" t="s">
        <v>665</v>
      </c>
      <c r="B15" s="9"/>
      <c r="C15" s="172" t="s">
        <v>16</v>
      </c>
      <c r="D15" s="172">
        <v>350</v>
      </c>
      <c r="E15" s="28">
        <v>40</v>
      </c>
      <c r="F15" s="8">
        <f t="shared" si="0"/>
        <v>14000</v>
      </c>
      <c r="G15" s="166"/>
    </row>
    <row r="16" spans="1:7">
      <c r="A16" s="171" t="s">
        <v>666</v>
      </c>
      <c r="B16" s="9"/>
      <c r="C16" s="172" t="s">
        <v>16</v>
      </c>
      <c r="D16" s="172">
        <v>580</v>
      </c>
      <c r="E16" s="28">
        <v>20</v>
      </c>
      <c r="F16" s="8">
        <f t="shared" si="0"/>
        <v>11600</v>
      </c>
      <c r="G16" s="166"/>
    </row>
    <row r="17" spans="1:7">
      <c r="A17" s="171" t="s">
        <v>667</v>
      </c>
      <c r="B17" s="9"/>
      <c r="C17" s="172" t="s">
        <v>16</v>
      </c>
      <c r="D17" s="172">
        <v>620</v>
      </c>
      <c r="E17" s="28">
        <v>20</v>
      </c>
      <c r="F17" s="8">
        <f t="shared" si="0"/>
        <v>12400</v>
      </c>
      <c r="G17" s="166"/>
    </row>
    <row r="18" spans="1:7">
      <c r="A18" s="171" t="s">
        <v>668</v>
      </c>
      <c r="B18" s="9"/>
      <c r="C18" s="172" t="s">
        <v>16</v>
      </c>
      <c r="D18" s="172">
        <v>900</v>
      </c>
      <c r="E18" s="28">
        <v>20</v>
      </c>
      <c r="F18" s="8">
        <f t="shared" si="0"/>
        <v>18000</v>
      </c>
      <c r="G18" s="166"/>
    </row>
    <row r="19" spans="1:7">
      <c r="A19" s="171" t="s">
        <v>669</v>
      </c>
      <c r="B19" s="9"/>
      <c r="C19" s="172" t="s">
        <v>16</v>
      </c>
      <c r="D19" s="172">
        <v>1000</v>
      </c>
      <c r="E19" s="28">
        <v>10</v>
      </c>
      <c r="F19" s="8">
        <f t="shared" si="0"/>
        <v>10000</v>
      </c>
      <c r="G19" s="166"/>
    </row>
    <row r="20" spans="1:7">
      <c r="A20" s="171" t="s">
        <v>670</v>
      </c>
      <c r="B20" s="9"/>
      <c r="C20" s="172" t="s">
        <v>16</v>
      </c>
      <c r="D20" s="172">
        <v>320</v>
      </c>
      <c r="E20" s="28">
        <v>10</v>
      </c>
      <c r="F20" s="8">
        <f t="shared" si="0"/>
        <v>3200</v>
      </c>
      <c r="G20" s="166"/>
    </row>
    <row r="21" spans="1:7">
      <c r="A21" s="171" t="s">
        <v>671</v>
      </c>
      <c r="B21" s="9"/>
      <c r="C21" s="172" t="s">
        <v>16</v>
      </c>
      <c r="D21" s="172">
        <v>450</v>
      </c>
      <c r="E21" s="28">
        <v>10</v>
      </c>
      <c r="F21" s="8">
        <f t="shared" si="0"/>
        <v>4500</v>
      </c>
      <c r="G21" s="166"/>
    </row>
    <row r="22" spans="1:7">
      <c r="A22" s="171" t="s">
        <v>672</v>
      </c>
      <c r="B22" s="9"/>
      <c r="C22" s="172" t="s">
        <v>16</v>
      </c>
      <c r="D22" s="172">
        <v>4200</v>
      </c>
      <c r="E22" s="28">
        <v>4</v>
      </c>
      <c r="F22" s="8">
        <f t="shared" si="0"/>
        <v>16800</v>
      </c>
      <c r="G22" s="166"/>
    </row>
    <row r="23" spans="1:7">
      <c r="A23" s="171" t="s">
        <v>673</v>
      </c>
      <c r="B23" s="9"/>
      <c r="C23" s="172" t="s">
        <v>16</v>
      </c>
      <c r="D23" s="172">
        <v>4800</v>
      </c>
      <c r="E23" s="28">
        <v>2</v>
      </c>
      <c r="F23" s="8">
        <f t="shared" si="0"/>
        <v>9600</v>
      </c>
      <c r="G23" s="166"/>
    </row>
    <row r="24" spans="1:7">
      <c r="A24" s="171" t="s">
        <v>674</v>
      </c>
      <c r="B24" s="9"/>
      <c r="C24" s="172" t="s">
        <v>16</v>
      </c>
      <c r="D24" s="172">
        <v>1800</v>
      </c>
      <c r="E24" s="28">
        <v>10</v>
      </c>
      <c r="F24" s="8">
        <f t="shared" si="0"/>
        <v>18000</v>
      </c>
      <c r="G24" s="166"/>
    </row>
    <row r="25" spans="1:7">
      <c r="A25" s="171" t="s">
        <v>675</v>
      </c>
      <c r="B25" s="9"/>
      <c r="C25" s="172" t="s">
        <v>16</v>
      </c>
      <c r="D25" s="172">
        <v>2200</v>
      </c>
      <c r="E25" s="28">
        <v>10</v>
      </c>
      <c r="F25" s="8">
        <f t="shared" si="0"/>
        <v>22000</v>
      </c>
      <c r="G25" s="166"/>
    </row>
    <row r="26" spans="1:7">
      <c r="A26" s="171" t="s">
        <v>676</v>
      </c>
      <c r="B26" s="9"/>
      <c r="C26" s="172" t="s">
        <v>16</v>
      </c>
      <c r="D26" s="172"/>
      <c r="E26" s="28">
        <v>1</v>
      </c>
      <c r="F26" s="8">
        <f t="shared" si="0"/>
        <v>0</v>
      </c>
      <c r="G26" s="166"/>
    </row>
    <row r="27" spans="1:7">
      <c r="A27" s="171" t="s">
        <v>677</v>
      </c>
      <c r="B27" s="9"/>
      <c r="C27" s="172" t="s">
        <v>16</v>
      </c>
      <c r="D27" s="172"/>
      <c r="E27" s="28">
        <v>1</v>
      </c>
      <c r="F27" s="8">
        <f t="shared" si="0"/>
        <v>0</v>
      </c>
      <c r="G27" s="52"/>
    </row>
    <row r="28" spans="1:7">
      <c r="A28" s="171" t="s">
        <v>678</v>
      </c>
      <c r="B28" s="9"/>
      <c r="C28" s="172" t="s">
        <v>16</v>
      </c>
      <c r="D28" s="172">
        <v>1800</v>
      </c>
      <c r="E28" s="28">
        <v>40</v>
      </c>
      <c r="F28" s="8">
        <f t="shared" si="0"/>
        <v>72000</v>
      </c>
      <c r="G28" s="166"/>
    </row>
    <row r="29" spans="1:7">
      <c r="A29" s="171" t="s">
        <v>679</v>
      </c>
      <c r="B29" s="9"/>
      <c r="C29" s="172" t="s">
        <v>230</v>
      </c>
      <c r="D29" s="172">
        <v>3850</v>
      </c>
      <c r="E29" s="28">
        <v>2</v>
      </c>
      <c r="F29" s="8">
        <f t="shared" si="0"/>
        <v>7700</v>
      </c>
      <c r="G29" s="166"/>
    </row>
    <row r="30" spans="1:7">
      <c r="A30" s="171" t="s">
        <v>680</v>
      </c>
      <c r="B30" s="9"/>
      <c r="C30" s="172" t="s">
        <v>230</v>
      </c>
      <c r="D30" s="172">
        <v>6100</v>
      </c>
      <c r="E30" s="28">
        <v>2</v>
      </c>
      <c r="F30" s="8">
        <f t="shared" si="0"/>
        <v>12200</v>
      </c>
      <c r="G30" s="166"/>
    </row>
    <row r="31" spans="1:7">
      <c r="A31" s="171" t="s">
        <v>681</v>
      </c>
      <c r="B31" s="9"/>
      <c r="C31" s="172" t="s">
        <v>230</v>
      </c>
      <c r="D31" s="174">
        <v>6300</v>
      </c>
      <c r="E31" s="28">
        <v>2</v>
      </c>
      <c r="F31" s="8">
        <f t="shared" si="0"/>
        <v>12600</v>
      </c>
      <c r="G31" s="166"/>
    </row>
    <row r="32" spans="1:7">
      <c r="A32" s="171" t="s">
        <v>682</v>
      </c>
      <c r="B32" s="9"/>
      <c r="C32" s="172" t="s">
        <v>16</v>
      </c>
      <c r="D32" s="174">
        <v>800</v>
      </c>
      <c r="E32" s="28">
        <v>2</v>
      </c>
      <c r="F32" s="8">
        <f t="shared" si="0"/>
        <v>1600</v>
      </c>
      <c r="G32" s="166"/>
    </row>
    <row r="33" spans="1:7">
      <c r="A33" s="171" t="s">
        <v>683</v>
      </c>
      <c r="B33" s="9"/>
      <c r="C33" s="172" t="s">
        <v>16</v>
      </c>
      <c r="D33" s="174">
        <v>750</v>
      </c>
      <c r="E33" s="28">
        <v>10</v>
      </c>
      <c r="F33" s="8">
        <f t="shared" si="0"/>
        <v>7500</v>
      </c>
      <c r="G33" s="166"/>
    </row>
    <row r="34" spans="1:7">
      <c r="A34" s="171" t="s">
        <v>684</v>
      </c>
      <c r="B34" s="9"/>
      <c r="C34" s="172" t="s">
        <v>16</v>
      </c>
      <c r="D34" s="174">
        <v>950</v>
      </c>
      <c r="E34" s="28">
        <v>6</v>
      </c>
      <c r="F34" s="8">
        <f t="shared" si="0"/>
        <v>5700</v>
      </c>
      <c r="G34" s="166"/>
    </row>
    <row r="35" spans="1:7">
      <c r="A35" s="171" t="s">
        <v>685</v>
      </c>
      <c r="B35" s="9"/>
      <c r="C35" s="172" t="s">
        <v>16</v>
      </c>
      <c r="D35" s="172">
        <v>1400</v>
      </c>
      <c r="E35" s="28">
        <v>4</v>
      </c>
      <c r="F35" s="8">
        <f t="shared" si="0"/>
        <v>5600</v>
      </c>
      <c r="G35" s="166"/>
    </row>
    <row r="36" spans="1:7">
      <c r="A36" s="171" t="s">
        <v>686</v>
      </c>
      <c r="B36" s="9"/>
      <c r="C36" s="172" t="s">
        <v>16</v>
      </c>
      <c r="D36" s="172">
        <v>1400</v>
      </c>
      <c r="E36" s="28">
        <v>3</v>
      </c>
      <c r="F36" s="8">
        <f t="shared" si="0"/>
        <v>4200</v>
      </c>
      <c r="G36" s="166"/>
    </row>
    <row r="37" spans="1:7">
      <c r="A37" s="171" t="s">
        <v>687</v>
      </c>
      <c r="B37" s="9"/>
      <c r="C37" s="172" t="s">
        <v>54</v>
      </c>
      <c r="D37" s="172">
        <v>1500</v>
      </c>
      <c r="E37" s="28">
        <v>2</v>
      </c>
      <c r="F37" s="8">
        <f t="shared" si="0"/>
        <v>3000</v>
      </c>
      <c r="G37" s="166"/>
    </row>
    <row r="38" spans="1:7">
      <c r="A38" s="171" t="s">
        <v>688</v>
      </c>
      <c r="B38" s="9"/>
      <c r="C38" s="172" t="s">
        <v>16</v>
      </c>
      <c r="D38" s="172">
        <v>1000</v>
      </c>
      <c r="E38" s="28">
        <v>5</v>
      </c>
      <c r="F38" s="8">
        <f t="shared" si="0"/>
        <v>5000</v>
      </c>
      <c r="G38" s="166"/>
    </row>
    <row r="39" spans="1:7" ht="16.5">
      <c r="A39" s="208" t="s">
        <v>689</v>
      </c>
      <c r="B39" s="9"/>
      <c r="C39" s="172" t="s">
        <v>16</v>
      </c>
      <c r="D39" s="172">
        <v>550</v>
      </c>
      <c r="E39" s="209">
        <v>7</v>
      </c>
      <c r="F39" s="8">
        <f t="shared" si="0"/>
        <v>3850</v>
      </c>
      <c r="G39" s="166"/>
    </row>
    <row r="40" spans="1:7">
      <c r="A40" s="210" t="s">
        <v>204</v>
      </c>
      <c r="B40" s="166"/>
      <c r="C40" s="172" t="s">
        <v>16</v>
      </c>
      <c r="D40" s="180">
        <v>1000</v>
      </c>
      <c r="E40" s="209">
        <v>4</v>
      </c>
      <c r="F40" s="8">
        <f t="shared" si="0"/>
        <v>4000</v>
      </c>
      <c r="G40" s="166"/>
    </row>
    <row r="41" spans="1:7">
      <c r="A41" s="210" t="s">
        <v>690</v>
      </c>
      <c r="B41" s="166"/>
      <c r="C41" s="172" t="s">
        <v>291</v>
      </c>
      <c r="D41" s="180">
        <v>1000</v>
      </c>
      <c r="E41" s="209">
        <v>1</v>
      </c>
      <c r="F41" s="8">
        <f t="shared" si="0"/>
        <v>1000</v>
      </c>
      <c r="G41" s="166"/>
    </row>
    <row r="42" spans="1:7">
      <c r="A42" s="210" t="s">
        <v>691</v>
      </c>
      <c r="B42" s="166"/>
      <c r="C42" s="172" t="s">
        <v>54</v>
      </c>
      <c r="D42" s="180">
        <v>1600</v>
      </c>
      <c r="E42" s="209">
        <v>1</v>
      </c>
      <c r="F42" s="8">
        <f t="shared" si="0"/>
        <v>1600</v>
      </c>
      <c r="G42" s="166"/>
    </row>
    <row r="43" spans="1:7">
      <c r="A43" s="210" t="s">
        <v>692</v>
      </c>
      <c r="B43" s="166"/>
      <c r="C43" s="172" t="s">
        <v>54</v>
      </c>
      <c r="D43" s="180">
        <v>1600</v>
      </c>
      <c r="E43" s="209">
        <v>1</v>
      </c>
      <c r="F43" s="8">
        <f t="shared" si="0"/>
        <v>1600</v>
      </c>
      <c r="G43" s="166"/>
    </row>
    <row r="44" spans="1:7" ht="16.5">
      <c r="A44" s="179" t="s">
        <v>693</v>
      </c>
      <c r="B44" s="166"/>
      <c r="C44" s="172" t="s">
        <v>291</v>
      </c>
      <c r="D44" s="180">
        <v>1000</v>
      </c>
      <c r="E44" s="209">
        <v>2</v>
      </c>
      <c r="F44" s="8">
        <f t="shared" si="0"/>
        <v>2000</v>
      </c>
      <c r="G44" s="166"/>
    </row>
    <row r="45" spans="1:7" ht="16.5">
      <c r="A45" s="208" t="s">
        <v>694</v>
      </c>
      <c r="B45" s="166"/>
      <c r="C45" s="172" t="s">
        <v>54</v>
      </c>
      <c r="D45" s="180"/>
      <c r="E45" s="209">
        <v>6</v>
      </c>
      <c r="F45" s="8">
        <f t="shared" si="0"/>
        <v>0</v>
      </c>
      <c r="G45" s="166"/>
    </row>
    <row r="46" spans="1:7">
      <c r="A46" s="171"/>
      <c r="B46" s="166"/>
      <c r="C46" s="172" t="s">
        <v>16</v>
      </c>
      <c r="D46" s="180"/>
      <c r="E46" s="28"/>
      <c r="F46" s="8">
        <f t="shared" si="0"/>
        <v>0</v>
      </c>
      <c r="G46" s="166"/>
    </row>
    <row r="47" spans="1:7">
      <c r="A47" s="171"/>
      <c r="B47" s="166"/>
      <c r="C47" s="172"/>
      <c r="D47" s="180"/>
      <c r="E47" s="28"/>
      <c r="F47" s="8">
        <f t="shared" si="0"/>
        <v>0</v>
      </c>
      <c r="G47" s="166"/>
    </row>
    <row r="48" spans="1:7">
      <c r="A48" s="171"/>
      <c r="B48" s="166"/>
      <c r="C48" s="172"/>
      <c r="D48" s="180"/>
      <c r="E48" s="28"/>
      <c r="F48" s="8">
        <f t="shared" si="0"/>
        <v>0</v>
      </c>
      <c r="G48" s="166"/>
    </row>
    <row r="49" spans="1:7" ht="16.5">
      <c r="A49" s="171"/>
      <c r="B49" s="166"/>
      <c r="C49" s="172"/>
      <c r="D49" s="180"/>
      <c r="E49" s="28"/>
      <c r="F49" s="226">
        <f>SUM(F13:F48)</f>
        <v>301750</v>
      </c>
      <c r="G49" s="166"/>
    </row>
    <row r="50" spans="1:7">
      <c r="A50" s="171"/>
      <c r="B50" s="166"/>
      <c r="C50" s="172"/>
      <c r="D50" s="180"/>
      <c r="E50" s="28"/>
      <c r="F50" s="8"/>
      <c r="G50" s="166"/>
    </row>
    <row r="51" spans="1:7">
      <c r="A51" s="212"/>
      <c r="B51" s="28"/>
      <c r="C51" s="28"/>
      <c r="D51" s="28"/>
      <c r="E51" s="28"/>
      <c r="F51" s="8">
        <f t="shared" ref="F51:F53" si="1">+D51*E51</f>
        <v>0</v>
      </c>
      <c r="G51" s="28"/>
    </row>
    <row r="52" spans="1:7">
      <c r="A52" s="212"/>
      <c r="B52" s="28"/>
      <c r="C52" s="28"/>
      <c r="D52" s="28"/>
      <c r="E52" s="28"/>
      <c r="F52" s="8">
        <f t="shared" si="1"/>
        <v>0</v>
      </c>
      <c r="G52" s="28"/>
    </row>
    <row r="53" spans="1:7">
      <c r="A53" s="212"/>
      <c r="B53" s="28"/>
      <c r="C53" s="28"/>
      <c r="D53" s="28"/>
      <c r="E53" s="28"/>
      <c r="F53" s="8">
        <f t="shared" si="1"/>
        <v>0</v>
      </c>
      <c r="G53" s="28"/>
    </row>
    <row r="54" spans="1:7" ht="17.25">
      <c r="A54" s="212"/>
      <c r="B54" s="28"/>
      <c r="C54" s="28"/>
      <c r="D54" s="28"/>
      <c r="E54" s="28"/>
      <c r="F54" s="213"/>
      <c r="G54" s="28"/>
    </row>
    <row r="55" spans="1:7">
      <c r="A55" s="212"/>
      <c r="B55" s="28"/>
      <c r="C55" s="28"/>
      <c r="D55" s="28"/>
      <c r="E55" s="28"/>
      <c r="F55" s="8">
        <f>+D55*E55</f>
        <v>0</v>
      </c>
      <c r="G55" s="28"/>
    </row>
    <row r="56" spans="1:7">
      <c r="A56" s="184"/>
    </row>
    <row r="57" spans="1:7">
      <c r="A57" s="184"/>
    </row>
    <row r="58" spans="1:7">
      <c r="A58" s="184"/>
    </row>
    <row r="59" spans="1:7">
      <c r="A59" s="184"/>
    </row>
    <row r="60" spans="1:7">
      <c r="A60" s="184"/>
    </row>
    <row r="61" spans="1:7">
      <c r="A61" s="184"/>
    </row>
    <row r="62" spans="1:7">
      <c r="A62" s="184"/>
    </row>
    <row r="63" spans="1:7">
      <c r="A63" s="184"/>
    </row>
    <row r="64" spans="1:7">
      <c r="A64" s="184"/>
    </row>
    <row r="65" spans="1:1">
      <c r="A65" s="184"/>
    </row>
    <row r="66" spans="1:1">
      <c r="A66" s="184"/>
    </row>
    <row r="67" spans="1:1">
      <c r="A67" s="184"/>
    </row>
    <row r="68" spans="1:1">
      <c r="A68" s="184"/>
    </row>
    <row r="69" spans="1:1">
      <c r="A69" s="184"/>
    </row>
    <row r="70" spans="1:1">
      <c r="A70" s="184"/>
    </row>
    <row r="71" spans="1:1">
      <c r="A71" s="184"/>
    </row>
    <row r="72" spans="1:1">
      <c r="A72" s="184"/>
    </row>
    <row r="73" spans="1:1">
      <c r="A73" s="184"/>
    </row>
    <row r="74" spans="1:1">
      <c r="A74" s="184"/>
    </row>
    <row r="75" spans="1:1">
      <c r="A75" s="184"/>
    </row>
    <row r="76" spans="1:1">
      <c r="A76" s="184"/>
    </row>
    <row r="77" spans="1:1">
      <c r="A77" s="184"/>
    </row>
    <row r="78" spans="1:1">
      <c r="A78" s="184"/>
    </row>
    <row r="79" spans="1:1">
      <c r="A79" s="184"/>
    </row>
    <row r="80" spans="1:1">
      <c r="A80" s="184"/>
    </row>
    <row r="81" spans="1:1">
      <c r="A81" s="184"/>
    </row>
    <row r="82" spans="1:1">
      <c r="A82" s="184"/>
    </row>
    <row r="83" spans="1:1">
      <c r="A83" s="184"/>
    </row>
    <row r="84" spans="1:1">
      <c r="A84" s="184"/>
    </row>
    <row r="85" spans="1:1">
      <c r="A85" s="184"/>
    </row>
    <row r="86" spans="1:1">
      <c r="A86" s="184"/>
    </row>
    <row r="87" spans="1:1">
      <c r="A87" s="184"/>
    </row>
    <row r="88" spans="1:1">
      <c r="A88" s="184"/>
    </row>
    <row r="89" spans="1:1">
      <c r="A89" s="184"/>
    </row>
    <row r="90" spans="1:1">
      <c r="A90" s="184"/>
    </row>
    <row r="91" spans="1:1">
      <c r="A91" s="184"/>
    </row>
    <row r="92" spans="1:1">
      <c r="A92" s="184"/>
    </row>
    <row r="93" spans="1:1">
      <c r="A93" s="184"/>
    </row>
    <row r="94" spans="1:1">
      <c r="A94" s="184"/>
    </row>
    <row r="95" spans="1:1">
      <c r="A95" s="184"/>
    </row>
    <row r="96" spans="1:1">
      <c r="A96" s="184"/>
    </row>
    <row r="97" spans="1:1">
      <c r="A97" s="184"/>
    </row>
    <row r="98" spans="1:1">
      <c r="A98" s="184"/>
    </row>
    <row r="99" spans="1:1">
      <c r="A99" s="184"/>
    </row>
    <row r="100" spans="1:1">
      <c r="A100" s="184"/>
    </row>
    <row r="101" spans="1:1">
      <c r="A101" s="184"/>
    </row>
    <row r="102" spans="1:1">
      <c r="A102" s="184"/>
    </row>
    <row r="103" spans="1:1">
      <c r="A103" s="184"/>
    </row>
    <row r="104" spans="1:1">
      <c r="A104" s="184"/>
    </row>
    <row r="105" spans="1:1">
      <c r="A105" s="184"/>
    </row>
    <row r="106" spans="1:1">
      <c r="A106" s="184"/>
    </row>
    <row r="107" spans="1:1">
      <c r="A107" s="184"/>
    </row>
    <row r="108" spans="1:1">
      <c r="A108" s="184"/>
    </row>
    <row r="109" spans="1:1">
      <c r="A109" s="184"/>
    </row>
    <row r="110" spans="1:1">
      <c r="A110" s="184"/>
    </row>
    <row r="111" spans="1:1">
      <c r="A111" s="184"/>
    </row>
    <row r="112" spans="1:1">
      <c r="A112" s="184"/>
    </row>
    <row r="113" spans="1:1">
      <c r="A113" s="184"/>
    </row>
    <row r="114" spans="1:1">
      <c r="A114" s="184"/>
    </row>
    <row r="115" spans="1:1">
      <c r="A115" s="184"/>
    </row>
    <row r="116" spans="1:1">
      <c r="A116" s="184"/>
    </row>
    <row r="117" spans="1:1">
      <c r="A117" s="184"/>
    </row>
    <row r="118" spans="1:1">
      <c r="A118" s="184"/>
    </row>
    <row r="119" spans="1:1">
      <c r="A119" s="184"/>
    </row>
    <row r="120" spans="1:1">
      <c r="A120" s="184"/>
    </row>
    <row r="121" spans="1:1">
      <c r="A121" s="184"/>
    </row>
    <row r="122" spans="1:1">
      <c r="A122" s="184"/>
    </row>
    <row r="123" spans="1:1">
      <c r="A123" s="184"/>
    </row>
    <row r="124" spans="1:1">
      <c r="A124" s="184"/>
    </row>
    <row r="125" spans="1:1">
      <c r="A125" s="184"/>
    </row>
    <row r="126" spans="1:1">
      <c r="A126" s="184"/>
    </row>
    <row r="127" spans="1:1">
      <c r="A127" s="184"/>
    </row>
    <row r="128" spans="1:1">
      <c r="A128" s="184"/>
    </row>
    <row r="129" spans="1:1">
      <c r="A129" s="184"/>
    </row>
    <row r="130" spans="1:1">
      <c r="A130" s="184"/>
    </row>
    <row r="131" spans="1:1">
      <c r="A131" s="184"/>
    </row>
    <row r="132" spans="1:1">
      <c r="A132" s="184"/>
    </row>
    <row r="133" spans="1:1">
      <c r="A133" s="184"/>
    </row>
    <row r="134" spans="1:1">
      <c r="A134" s="184"/>
    </row>
    <row r="135" spans="1:1">
      <c r="A135" s="184"/>
    </row>
    <row r="136" spans="1:1">
      <c r="A136" s="184"/>
    </row>
    <row r="137" spans="1:1">
      <c r="A137" s="184"/>
    </row>
    <row r="138" spans="1:1">
      <c r="A138" s="184"/>
    </row>
    <row r="139" spans="1:1">
      <c r="A139" s="184"/>
    </row>
    <row r="140" spans="1:1">
      <c r="A140" s="184"/>
    </row>
    <row r="141" spans="1:1">
      <c r="A141" s="184"/>
    </row>
    <row r="142" spans="1:1">
      <c r="A142" s="184"/>
    </row>
    <row r="143" spans="1:1">
      <c r="A143" s="184"/>
    </row>
    <row r="144" spans="1:1">
      <c r="A144" s="184"/>
    </row>
    <row r="145" spans="1:1">
      <c r="A145" s="184"/>
    </row>
    <row r="146" spans="1:1">
      <c r="A146" s="184"/>
    </row>
    <row r="147" spans="1:1">
      <c r="A147" s="184"/>
    </row>
    <row r="148" spans="1:1">
      <c r="A148" s="184"/>
    </row>
    <row r="149" spans="1:1">
      <c r="A149" s="184"/>
    </row>
    <row r="150" spans="1:1">
      <c r="A150" s="184"/>
    </row>
    <row r="151" spans="1:1">
      <c r="A151" s="184"/>
    </row>
    <row r="152" spans="1:1">
      <c r="A152" s="184"/>
    </row>
    <row r="153" spans="1:1">
      <c r="A153" s="184"/>
    </row>
    <row r="154" spans="1:1">
      <c r="A154" s="184"/>
    </row>
    <row r="155" spans="1:1">
      <c r="A155" s="184"/>
    </row>
    <row r="156" spans="1:1">
      <c r="A156" s="184"/>
    </row>
    <row r="157" spans="1:1">
      <c r="A157" s="184"/>
    </row>
    <row r="158" spans="1:1">
      <c r="A158" s="184"/>
    </row>
    <row r="159" spans="1:1">
      <c r="A159" s="184"/>
    </row>
    <row r="160" spans="1:1">
      <c r="A160" s="184"/>
    </row>
    <row r="161" spans="1:1">
      <c r="A161" s="184"/>
    </row>
    <row r="162" spans="1:1">
      <c r="A162" s="184"/>
    </row>
    <row r="163" spans="1:1">
      <c r="A163" s="184"/>
    </row>
    <row r="164" spans="1:1">
      <c r="A164" s="184"/>
    </row>
    <row r="165" spans="1:1">
      <c r="A165" s="184"/>
    </row>
    <row r="166" spans="1:1">
      <c r="A166" s="184"/>
    </row>
    <row r="167" spans="1:1">
      <c r="A167" s="184"/>
    </row>
    <row r="168" spans="1:1">
      <c r="A168" s="184"/>
    </row>
    <row r="169" spans="1:1">
      <c r="A169" s="184"/>
    </row>
    <row r="170" spans="1:1">
      <c r="A170" s="184"/>
    </row>
    <row r="171" spans="1:1">
      <c r="A171" s="184"/>
    </row>
    <row r="172" spans="1:1">
      <c r="A172" s="184"/>
    </row>
    <row r="173" spans="1:1">
      <c r="A173" s="184"/>
    </row>
    <row r="174" spans="1:1">
      <c r="A174" s="184"/>
    </row>
    <row r="175" spans="1:1">
      <c r="A175" s="184"/>
    </row>
    <row r="176" spans="1:1">
      <c r="A176" s="184"/>
    </row>
    <row r="177" spans="1:1">
      <c r="A177" s="184"/>
    </row>
    <row r="178" spans="1:1">
      <c r="A178" s="184"/>
    </row>
    <row r="179" spans="1:1">
      <c r="A179" s="184"/>
    </row>
    <row r="180" spans="1:1">
      <c r="A180" s="184"/>
    </row>
    <row r="181" spans="1:1">
      <c r="A181" s="184"/>
    </row>
    <row r="182" spans="1:1">
      <c r="A182" s="184"/>
    </row>
    <row r="183" spans="1:1">
      <c r="A183" s="184"/>
    </row>
    <row r="184" spans="1:1">
      <c r="A184" s="184"/>
    </row>
    <row r="185" spans="1:1">
      <c r="A185" s="184"/>
    </row>
    <row r="186" spans="1:1">
      <c r="A186" s="184"/>
    </row>
    <row r="187" spans="1:1">
      <c r="A187" s="184"/>
    </row>
    <row r="188" spans="1:1">
      <c r="A188" s="184"/>
    </row>
    <row r="189" spans="1:1">
      <c r="A189" s="184"/>
    </row>
    <row r="190" spans="1:1">
      <c r="A190" s="184"/>
    </row>
    <row r="191" spans="1:1">
      <c r="A191" s="184"/>
    </row>
    <row r="192" spans="1:1">
      <c r="A192" s="184"/>
    </row>
    <row r="193" spans="1:1">
      <c r="A193" s="184"/>
    </row>
    <row r="194" spans="1:1">
      <c r="A194" s="184"/>
    </row>
    <row r="195" spans="1:1">
      <c r="A195" s="184"/>
    </row>
    <row r="196" spans="1:1">
      <c r="A196" s="184"/>
    </row>
    <row r="197" spans="1:1">
      <c r="A197" s="184"/>
    </row>
    <row r="198" spans="1:1">
      <c r="A198" s="184"/>
    </row>
    <row r="199" spans="1:1">
      <c r="A199" s="184"/>
    </row>
    <row r="200" spans="1:1">
      <c r="A200" s="184"/>
    </row>
    <row r="201" spans="1:1">
      <c r="A201" s="184"/>
    </row>
    <row r="202" spans="1:1">
      <c r="A202" s="184"/>
    </row>
    <row r="203" spans="1:1">
      <c r="A203" s="184"/>
    </row>
    <row r="204" spans="1:1">
      <c r="A204" s="184"/>
    </row>
    <row r="205" spans="1:1">
      <c r="A205" s="184"/>
    </row>
    <row r="206" spans="1:1">
      <c r="A206" s="184"/>
    </row>
    <row r="207" spans="1:1">
      <c r="A207" s="184"/>
    </row>
    <row r="208" spans="1:1">
      <c r="A208" s="184"/>
    </row>
    <row r="209" spans="1:1">
      <c r="A209" s="184"/>
    </row>
    <row r="210" spans="1:1">
      <c r="A210" s="184"/>
    </row>
    <row r="211" spans="1:1">
      <c r="A211" s="184"/>
    </row>
    <row r="212" spans="1:1">
      <c r="A212" s="184"/>
    </row>
    <row r="213" spans="1:1">
      <c r="A213" s="184"/>
    </row>
    <row r="214" spans="1:1">
      <c r="A214" s="184"/>
    </row>
    <row r="215" spans="1:1">
      <c r="A215" s="184"/>
    </row>
    <row r="216" spans="1:1">
      <c r="A216" s="184"/>
    </row>
    <row r="217" spans="1:1">
      <c r="A217" s="184"/>
    </row>
    <row r="218" spans="1:1">
      <c r="A218" s="184"/>
    </row>
    <row r="219" spans="1:1">
      <c r="A219" s="184"/>
    </row>
    <row r="220" spans="1:1">
      <c r="A220" s="184"/>
    </row>
    <row r="221" spans="1:1">
      <c r="A221" s="184"/>
    </row>
    <row r="222" spans="1:1">
      <c r="A222" s="184"/>
    </row>
    <row r="223" spans="1:1">
      <c r="A223" s="184"/>
    </row>
    <row r="224" spans="1:1">
      <c r="A224" s="184"/>
    </row>
    <row r="225" spans="1:1">
      <c r="A225" s="184"/>
    </row>
    <row r="226" spans="1:1">
      <c r="A226" s="184"/>
    </row>
    <row r="227" spans="1:1">
      <c r="A227" s="184"/>
    </row>
    <row r="228" spans="1:1">
      <c r="A228" s="184"/>
    </row>
    <row r="229" spans="1:1">
      <c r="A229" s="184"/>
    </row>
    <row r="230" spans="1:1">
      <c r="A230" s="184"/>
    </row>
    <row r="231" spans="1:1">
      <c r="A231" s="184"/>
    </row>
    <row r="232" spans="1:1">
      <c r="A232" s="184"/>
    </row>
    <row r="233" spans="1:1">
      <c r="A233" s="184"/>
    </row>
    <row r="234" spans="1:1">
      <c r="A234" s="184"/>
    </row>
    <row r="235" spans="1:1">
      <c r="A235" s="184"/>
    </row>
    <row r="236" spans="1:1">
      <c r="A236" s="184"/>
    </row>
    <row r="237" spans="1:1">
      <c r="A237" s="184"/>
    </row>
    <row r="238" spans="1:1">
      <c r="A238" s="184"/>
    </row>
    <row r="239" spans="1:1">
      <c r="A239" s="184"/>
    </row>
    <row r="240" spans="1:1">
      <c r="A240" s="184"/>
    </row>
    <row r="241" spans="1:1">
      <c r="A241" s="184"/>
    </row>
    <row r="242" spans="1:1">
      <c r="A242" s="184"/>
    </row>
    <row r="243" spans="1:1">
      <c r="A243" s="184"/>
    </row>
    <row r="244" spans="1:1">
      <c r="A244" s="184"/>
    </row>
    <row r="245" spans="1:1">
      <c r="A245" s="184"/>
    </row>
    <row r="246" spans="1:1">
      <c r="A246" s="184"/>
    </row>
    <row r="247" spans="1:1">
      <c r="A247" s="184"/>
    </row>
    <row r="248" spans="1:1">
      <c r="A248" s="184"/>
    </row>
    <row r="249" spans="1:1">
      <c r="A249" s="184"/>
    </row>
    <row r="250" spans="1:1">
      <c r="A250" s="184"/>
    </row>
    <row r="251" spans="1:1">
      <c r="A251" s="184"/>
    </row>
    <row r="252" spans="1:1">
      <c r="A252" s="184"/>
    </row>
    <row r="253" spans="1:1">
      <c r="A253" s="184"/>
    </row>
    <row r="254" spans="1:1">
      <c r="A254" s="184"/>
    </row>
    <row r="255" spans="1:1">
      <c r="A255" s="184"/>
    </row>
    <row r="256" spans="1:1">
      <c r="A256" s="184"/>
    </row>
    <row r="257" spans="1:1">
      <c r="A257" s="184"/>
    </row>
    <row r="258" spans="1:1">
      <c r="A258" s="184"/>
    </row>
    <row r="259" spans="1:1">
      <c r="A259" s="184"/>
    </row>
    <row r="260" spans="1:1">
      <c r="A260" s="184"/>
    </row>
    <row r="261" spans="1:1">
      <c r="A261" s="184"/>
    </row>
    <row r="262" spans="1:1">
      <c r="A262" s="184"/>
    </row>
    <row r="263" spans="1:1">
      <c r="A263" s="184"/>
    </row>
    <row r="264" spans="1:1">
      <c r="A264" s="184"/>
    </row>
    <row r="265" spans="1:1">
      <c r="A265" s="184"/>
    </row>
    <row r="266" spans="1:1">
      <c r="A266" s="184"/>
    </row>
    <row r="267" spans="1:1">
      <c r="A267" s="184"/>
    </row>
    <row r="268" spans="1:1">
      <c r="A268" s="184"/>
    </row>
    <row r="269" spans="1:1">
      <c r="A269" s="184"/>
    </row>
    <row r="270" spans="1:1">
      <c r="A270" s="184"/>
    </row>
    <row r="271" spans="1:1">
      <c r="A271" s="184"/>
    </row>
    <row r="272" spans="1:1">
      <c r="A272" s="184"/>
    </row>
    <row r="273" spans="1:1">
      <c r="A273" s="184"/>
    </row>
    <row r="274" spans="1:1">
      <c r="A274" s="184"/>
    </row>
    <row r="275" spans="1:1">
      <c r="A275" s="184"/>
    </row>
    <row r="276" spans="1:1">
      <c r="A276" s="184"/>
    </row>
    <row r="277" spans="1:1">
      <c r="A277" s="184"/>
    </row>
    <row r="278" spans="1:1">
      <c r="A278" s="184"/>
    </row>
    <row r="279" spans="1:1">
      <c r="A279" s="184"/>
    </row>
    <row r="280" spans="1:1">
      <c r="A280" s="184"/>
    </row>
    <row r="281" spans="1:1">
      <c r="A281" s="184"/>
    </row>
    <row r="282" spans="1:1">
      <c r="A282" s="184"/>
    </row>
    <row r="283" spans="1:1">
      <c r="A283" s="184"/>
    </row>
    <row r="284" spans="1:1">
      <c r="A284" s="184"/>
    </row>
    <row r="285" spans="1:1">
      <c r="A285" s="184"/>
    </row>
    <row r="286" spans="1:1">
      <c r="A286" s="184"/>
    </row>
    <row r="287" spans="1:1">
      <c r="A287" s="184"/>
    </row>
    <row r="288" spans="1:1">
      <c r="A288" s="184"/>
    </row>
    <row r="289" spans="1:1">
      <c r="A289" s="184"/>
    </row>
    <row r="290" spans="1:1">
      <c r="A290" s="184"/>
    </row>
    <row r="291" spans="1:1">
      <c r="A291" s="184"/>
    </row>
    <row r="292" spans="1:1">
      <c r="A292" s="184"/>
    </row>
    <row r="293" spans="1:1">
      <c r="A293" s="184"/>
    </row>
    <row r="294" spans="1:1">
      <c r="A294" s="184"/>
    </row>
    <row r="295" spans="1:1">
      <c r="A295" s="184"/>
    </row>
    <row r="296" spans="1:1">
      <c r="A296" s="184"/>
    </row>
    <row r="297" spans="1:1">
      <c r="A297" s="184"/>
    </row>
    <row r="298" spans="1:1">
      <c r="A298" s="184"/>
    </row>
    <row r="299" spans="1:1">
      <c r="A299" s="184"/>
    </row>
    <row r="300" spans="1:1">
      <c r="A300" s="184"/>
    </row>
    <row r="301" spans="1:1">
      <c r="A301" s="184"/>
    </row>
    <row r="302" spans="1:1">
      <c r="A302" s="184"/>
    </row>
    <row r="303" spans="1:1">
      <c r="A303" s="184"/>
    </row>
    <row r="304" spans="1:1">
      <c r="A304" s="184"/>
    </row>
    <row r="305" spans="1:1">
      <c r="A305" s="184"/>
    </row>
    <row r="306" spans="1:1">
      <c r="A306" s="184"/>
    </row>
    <row r="307" spans="1:1">
      <c r="A307" s="184"/>
    </row>
    <row r="308" spans="1:1">
      <c r="A308" s="184"/>
    </row>
    <row r="309" spans="1:1">
      <c r="A309" s="184"/>
    </row>
    <row r="310" spans="1:1">
      <c r="A310" s="184"/>
    </row>
    <row r="311" spans="1:1">
      <c r="A311" s="184"/>
    </row>
    <row r="312" spans="1:1">
      <c r="A312" s="184"/>
    </row>
    <row r="313" spans="1:1">
      <c r="A313" s="184"/>
    </row>
    <row r="314" spans="1:1">
      <c r="A314" s="184"/>
    </row>
    <row r="315" spans="1:1">
      <c r="A315" s="184"/>
    </row>
    <row r="316" spans="1:1">
      <c r="A316" s="184"/>
    </row>
    <row r="317" spans="1:1">
      <c r="A317" s="184"/>
    </row>
    <row r="318" spans="1:1">
      <c r="A318" s="184"/>
    </row>
    <row r="319" spans="1:1">
      <c r="A319" s="184"/>
    </row>
    <row r="320" spans="1:1">
      <c r="A320" s="184"/>
    </row>
    <row r="321" spans="1:1">
      <c r="A321" s="184"/>
    </row>
    <row r="322" spans="1:1">
      <c r="A322" s="184"/>
    </row>
    <row r="323" spans="1:1">
      <c r="A323" s="184"/>
    </row>
    <row r="324" spans="1:1">
      <c r="A324" s="184"/>
    </row>
    <row r="325" spans="1:1">
      <c r="A325" s="184"/>
    </row>
    <row r="326" spans="1:1">
      <c r="A326" s="184"/>
    </row>
    <row r="327" spans="1:1">
      <c r="A327" s="184"/>
    </row>
    <row r="328" spans="1:1">
      <c r="A328" s="184"/>
    </row>
    <row r="329" spans="1:1">
      <c r="A329" s="184"/>
    </row>
    <row r="330" spans="1:1">
      <c r="A330" s="184"/>
    </row>
    <row r="331" spans="1:1">
      <c r="A331" s="184"/>
    </row>
    <row r="332" spans="1:1">
      <c r="A332" s="184"/>
    </row>
    <row r="333" spans="1:1">
      <c r="A333" s="184"/>
    </row>
    <row r="334" spans="1:1">
      <c r="A334" s="184"/>
    </row>
    <row r="335" spans="1:1">
      <c r="A335" s="184"/>
    </row>
    <row r="336" spans="1:1">
      <c r="A336" s="184"/>
    </row>
    <row r="337" spans="1:1">
      <c r="A337" s="184"/>
    </row>
    <row r="338" spans="1:1">
      <c r="A338" s="184"/>
    </row>
    <row r="339" spans="1:1">
      <c r="A339" s="184"/>
    </row>
    <row r="340" spans="1:1">
      <c r="A340" s="184"/>
    </row>
    <row r="341" spans="1:1">
      <c r="A341" s="184"/>
    </row>
    <row r="342" spans="1:1">
      <c r="A342" s="184"/>
    </row>
    <row r="343" spans="1:1">
      <c r="A343" s="184"/>
    </row>
    <row r="344" spans="1:1">
      <c r="A344" s="184"/>
    </row>
    <row r="345" spans="1:1">
      <c r="A345" s="184"/>
    </row>
    <row r="346" spans="1:1">
      <c r="A346" s="184"/>
    </row>
    <row r="347" spans="1:1">
      <c r="A347" s="184"/>
    </row>
    <row r="348" spans="1:1">
      <c r="A348" s="184"/>
    </row>
    <row r="349" spans="1:1">
      <c r="A349" s="184"/>
    </row>
    <row r="350" spans="1:1">
      <c r="A350" s="184"/>
    </row>
    <row r="351" spans="1:1">
      <c r="A351" s="184"/>
    </row>
    <row r="352" spans="1:1">
      <c r="A352" s="184"/>
    </row>
    <row r="353" spans="1:1">
      <c r="A353" s="184"/>
    </row>
    <row r="354" spans="1:1">
      <c r="A354" s="184"/>
    </row>
    <row r="355" spans="1:1">
      <c r="A355" s="184"/>
    </row>
    <row r="356" spans="1:1">
      <c r="A356" s="184"/>
    </row>
    <row r="357" spans="1:1">
      <c r="A357" s="184"/>
    </row>
    <row r="358" spans="1:1">
      <c r="A358" s="184"/>
    </row>
    <row r="359" spans="1:1">
      <c r="A359" s="184"/>
    </row>
    <row r="360" spans="1:1">
      <c r="A360" s="184"/>
    </row>
    <row r="361" spans="1:1">
      <c r="A361" s="184"/>
    </row>
    <row r="362" spans="1:1">
      <c r="A362" s="184"/>
    </row>
    <row r="363" spans="1:1">
      <c r="A363" s="184"/>
    </row>
    <row r="364" spans="1:1">
      <c r="A364" s="184"/>
    </row>
    <row r="365" spans="1:1">
      <c r="A365" s="184"/>
    </row>
    <row r="366" spans="1:1">
      <c r="A366" s="184"/>
    </row>
    <row r="367" spans="1:1">
      <c r="A367" s="184"/>
    </row>
    <row r="368" spans="1:1">
      <c r="A368" s="184"/>
    </row>
    <row r="369" spans="1:1">
      <c r="A369" s="184"/>
    </row>
    <row r="370" spans="1:1">
      <c r="A370" s="184"/>
    </row>
    <row r="371" spans="1:1">
      <c r="A371" s="184"/>
    </row>
    <row r="372" spans="1:1">
      <c r="A372" s="184"/>
    </row>
    <row r="373" spans="1:1">
      <c r="A373" s="184"/>
    </row>
    <row r="374" spans="1:1">
      <c r="A374" s="184"/>
    </row>
    <row r="375" spans="1:1">
      <c r="A375" s="184"/>
    </row>
    <row r="376" spans="1:1">
      <c r="A376" s="184"/>
    </row>
    <row r="377" spans="1:1">
      <c r="A377" s="184"/>
    </row>
    <row r="378" spans="1:1">
      <c r="A378" s="184"/>
    </row>
    <row r="379" spans="1:1">
      <c r="A379" s="184"/>
    </row>
    <row r="380" spans="1:1">
      <c r="A380" s="184"/>
    </row>
    <row r="381" spans="1:1">
      <c r="A381" s="184"/>
    </row>
    <row r="382" spans="1:1">
      <c r="A382" s="184"/>
    </row>
    <row r="383" spans="1:1">
      <c r="A383" s="184"/>
    </row>
    <row r="384" spans="1:1">
      <c r="A384" s="184"/>
    </row>
    <row r="385" spans="1:1">
      <c r="A385" s="184"/>
    </row>
    <row r="386" spans="1:1">
      <c r="A386" s="184"/>
    </row>
    <row r="387" spans="1:1">
      <c r="A387" s="184"/>
    </row>
    <row r="388" spans="1:1">
      <c r="A388" s="184"/>
    </row>
    <row r="389" spans="1:1">
      <c r="A389" s="184"/>
    </row>
    <row r="390" spans="1:1">
      <c r="A390" s="184"/>
    </row>
    <row r="391" spans="1:1">
      <c r="A391" s="184"/>
    </row>
    <row r="392" spans="1:1">
      <c r="A392" s="184"/>
    </row>
    <row r="393" spans="1:1">
      <c r="A393" s="184"/>
    </row>
    <row r="394" spans="1:1">
      <c r="A394" s="184"/>
    </row>
    <row r="395" spans="1:1">
      <c r="A395" s="184"/>
    </row>
    <row r="396" spans="1:1">
      <c r="A396" s="184"/>
    </row>
    <row r="397" spans="1:1">
      <c r="A397" s="184"/>
    </row>
    <row r="398" spans="1:1">
      <c r="A398" s="184"/>
    </row>
    <row r="399" spans="1:1">
      <c r="A399" s="184"/>
    </row>
    <row r="400" spans="1:1">
      <c r="A400" s="184"/>
    </row>
    <row r="401" spans="1:1">
      <c r="A401" s="184"/>
    </row>
    <row r="402" spans="1:1">
      <c r="A402" s="184"/>
    </row>
    <row r="403" spans="1:1">
      <c r="A403" s="184"/>
    </row>
    <row r="404" spans="1:1">
      <c r="A404" s="184"/>
    </row>
    <row r="405" spans="1:1">
      <c r="A405" s="184"/>
    </row>
    <row r="406" spans="1:1">
      <c r="A406" s="184"/>
    </row>
    <row r="407" spans="1:1">
      <c r="A407" s="184"/>
    </row>
    <row r="408" spans="1:1">
      <c r="A408" s="184"/>
    </row>
    <row r="409" spans="1:1">
      <c r="A409" s="184"/>
    </row>
    <row r="410" spans="1:1">
      <c r="A410" s="184"/>
    </row>
    <row r="411" spans="1:1">
      <c r="A411" s="184"/>
    </row>
    <row r="412" spans="1:1">
      <c r="A412" s="184"/>
    </row>
    <row r="413" spans="1:1">
      <c r="A413" s="184"/>
    </row>
    <row r="414" spans="1:1">
      <c r="A414" s="184"/>
    </row>
    <row r="415" spans="1:1">
      <c r="A415" s="184"/>
    </row>
    <row r="416" spans="1:1">
      <c r="A416" s="184"/>
    </row>
    <row r="417" spans="1:1">
      <c r="A417" s="184"/>
    </row>
    <row r="418" spans="1:1">
      <c r="A418" s="184"/>
    </row>
    <row r="419" spans="1:1">
      <c r="A419" s="184"/>
    </row>
    <row r="420" spans="1:1">
      <c r="A420" s="184"/>
    </row>
    <row r="421" spans="1:1">
      <c r="A421" s="184"/>
    </row>
    <row r="422" spans="1:1">
      <c r="A422" s="184"/>
    </row>
    <row r="423" spans="1:1">
      <c r="A423" s="184"/>
    </row>
    <row r="424" spans="1:1">
      <c r="A424" s="184"/>
    </row>
    <row r="425" spans="1:1">
      <c r="A425" s="184"/>
    </row>
    <row r="426" spans="1:1">
      <c r="A426" s="184"/>
    </row>
    <row r="427" spans="1:1">
      <c r="A427" s="184"/>
    </row>
    <row r="428" spans="1:1">
      <c r="A428" s="184"/>
    </row>
    <row r="429" spans="1:1">
      <c r="A429" s="184"/>
    </row>
    <row r="430" spans="1:1">
      <c r="A430" s="184"/>
    </row>
    <row r="431" spans="1:1">
      <c r="A431" s="184"/>
    </row>
    <row r="432" spans="1:1">
      <c r="A432" s="184"/>
    </row>
    <row r="433" spans="1:1">
      <c r="A433" s="184"/>
    </row>
    <row r="434" spans="1:1">
      <c r="A434" s="184"/>
    </row>
    <row r="435" spans="1:1">
      <c r="A435" s="184"/>
    </row>
    <row r="436" spans="1:1">
      <c r="A436" s="184"/>
    </row>
    <row r="437" spans="1:1">
      <c r="A437" s="184"/>
    </row>
    <row r="438" spans="1:1">
      <c r="A438" s="184"/>
    </row>
    <row r="439" spans="1:1">
      <c r="A439" s="184"/>
    </row>
    <row r="440" spans="1:1">
      <c r="A440" s="184"/>
    </row>
    <row r="441" spans="1:1">
      <c r="A441" s="184"/>
    </row>
    <row r="442" spans="1:1">
      <c r="A442" s="184"/>
    </row>
    <row r="443" spans="1:1">
      <c r="A443" s="184"/>
    </row>
    <row r="444" spans="1:1">
      <c r="A444" s="184"/>
    </row>
    <row r="445" spans="1:1">
      <c r="A445" s="184"/>
    </row>
    <row r="446" spans="1:1">
      <c r="A446" s="184"/>
    </row>
    <row r="447" spans="1:1">
      <c r="A447" s="184"/>
    </row>
    <row r="448" spans="1:1">
      <c r="A448" s="184"/>
    </row>
    <row r="449" spans="1:1">
      <c r="A449" s="184"/>
    </row>
    <row r="450" spans="1:1">
      <c r="A450" s="184"/>
    </row>
    <row r="451" spans="1:1">
      <c r="A451" s="184"/>
    </row>
    <row r="452" spans="1:1">
      <c r="A452" s="184"/>
    </row>
    <row r="453" spans="1:1">
      <c r="A453" s="184"/>
    </row>
    <row r="454" spans="1:1">
      <c r="A454" s="184"/>
    </row>
    <row r="455" spans="1:1">
      <c r="A455" s="184"/>
    </row>
    <row r="456" spans="1:1">
      <c r="A456" s="184"/>
    </row>
    <row r="457" spans="1:1">
      <c r="A457" s="184"/>
    </row>
    <row r="458" spans="1:1">
      <c r="A458" s="184"/>
    </row>
    <row r="459" spans="1:1">
      <c r="A459" s="184"/>
    </row>
    <row r="460" spans="1:1">
      <c r="A460" s="184"/>
    </row>
    <row r="461" spans="1:1">
      <c r="A461" s="184"/>
    </row>
    <row r="462" spans="1:1">
      <c r="A462" s="184"/>
    </row>
    <row r="463" spans="1:1">
      <c r="A463" s="184"/>
    </row>
    <row r="464" spans="1:1">
      <c r="A464" s="184"/>
    </row>
    <row r="465" spans="1:1">
      <c r="A465" s="184"/>
    </row>
    <row r="466" spans="1:1">
      <c r="A466" s="184"/>
    </row>
    <row r="467" spans="1:1">
      <c r="A467" s="184"/>
    </row>
    <row r="468" spans="1:1">
      <c r="A468" s="184"/>
    </row>
    <row r="469" spans="1:1">
      <c r="A469" s="184"/>
    </row>
    <row r="470" spans="1:1">
      <c r="A470" s="184"/>
    </row>
    <row r="471" spans="1:1">
      <c r="A471" s="184"/>
    </row>
    <row r="472" spans="1:1">
      <c r="A472" s="184"/>
    </row>
    <row r="473" spans="1:1">
      <c r="A473" s="184"/>
    </row>
    <row r="474" spans="1:1">
      <c r="A474" s="184"/>
    </row>
    <row r="475" spans="1:1">
      <c r="A475" s="184"/>
    </row>
    <row r="476" spans="1:1">
      <c r="A476" s="184"/>
    </row>
    <row r="477" spans="1:1">
      <c r="A477" s="184"/>
    </row>
    <row r="478" spans="1:1">
      <c r="A478" s="184"/>
    </row>
    <row r="479" spans="1:1">
      <c r="A479" s="184"/>
    </row>
    <row r="480" spans="1:1">
      <c r="A480" s="184"/>
    </row>
    <row r="481" spans="1:1">
      <c r="A481" s="184"/>
    </row>
    <row r="482" spans="1:1">
      <c r="A482" s="184"/>
    </row>
    <row r="483" spans="1:1">
      <c r="A483" s="184"/>
    </row>
    <row r="484" spans="1:1">
      <c r="A484" s="184"/>
    </row>
    <row r="485" spans="1:1">
      <c r="A485" s="184"/>
    </row>
    <row r="486" spans="1:1">
      <c r="A486" s="184"/>
    </row>
    <row r="487" spans="1:1">
      <c r="A487" s="184"/>
    </row>
    <row r="488" spans="1:1">
      <c r="A488" s="184"/>
    </row>
    <row r="489" spans="1:1">
      <c r="A489" s="184"/>
    </row>
    <row r="490" spans="1:1">
      <c r="A490" s="184"/>
    </row>
    <row r="491" spans="1:1">
      <c r="A491" s="184"/>
    </row>
    <row r="492" spans="1:1">
      <c r="A492" s="184"/>
    </row>
    <row r="493" spans="1:1">
      <c r="A493" s="184"/>
    </row>
    <row r="494" spans="1:1">
      <c r="A494" s="184"/>
    </row>
    <row r="495" spans="1:1">
      <c r="A495" s="184"/>
    </row>
    <row r="496" spans="1:1">
      <c r="A496" s="184"/>
    </row>
    <row r="497" spans="1:1">
      <c r="A497" s="184"/>
    </row>
    <row r="498" spans="1:1">
      <c r="A498" s="184"/>
    </row>
    <row r="499" spans="1:1">
      <c r="A499" s="184"/>
    </row>
    <row r="500" spans="1:1">
      <c r="A500" s="184"/>
    </row>
    <row r="501" spans="1:1">
      <c r="A501" s="184"/>
    </row>
    <row r="502" spans="1:1">
      <c r="A502" s="184"/>
    </row>
    <row r="503" spans="1:1">
      <c r="A503" s="184"/>
    </row>
    <row r="504" spans="1:1">
      <c r="A504" s="184"/>
    </row>
    <row r="505" spans="1:1">
      <c r="A505" s="184"/>
    </row>
    <row r="506" spans="1:1">
      <c r="A506" s="184"/>
    </row>
    <row r="507" spans="1:1">
      <c r="A507" s="184"/>
    </row>
    <row r="508" spans="1:1">
      <c r="A508" s="184"/>
    </row>
    <row r="509" spans="1:1">
      <c r="A509" s="184"/>
    </row>
    <row r="510" spans="1:1">
      <c r="A510" s="184"/>
    </row>
    <row r="511" spans="1:1">
      <c r="A511" s="184"/>
    </row>
    <row r="512" spans="1:1">
      <c r="A512" s="184"/>
    </row>
    <row r="513" spans="1:1">
      <c r="A513" s="184"/>
    </row>
    <row r="514" spans="1:1">
      <c r="A514" s="184"/>
    </row>
    <row r="515" spans="1:1">
      <c r="A515" s="184"/>
    </row>
    <row r="516" spans="1:1">
      <c r="A516" s="184"/>
    </row>
    <row r="517" spans="1:1">
      <c r="A517" s="184"/>
    </row>
    <row r="518" spans="1:1">
      <c r="A518" s="184"/>
    </row>
    <row r="519" spans="1:1">
      <c r="A519" s="184"/>
    </row>
    <row r="520" spans="1:1">
      <c r="A520" s="184"/>
    </row>
    <row r="521" spans="1:1">
      <c r="A521" s="184"/>
    </row>
    <row r="522" spans="1:1">
      <c r="A522" s="184"/>
    </row>
    <row r="523" spans="1:1">
      <c r="A523" s="184"/>
    </row>
    <row r="524" spans="1:1">
      <c r="A524" s="184"/>
    </row>
    <row r="525" spans="1:1">
      <c r="A525" s="184"/>
    </row>
    <row r="526" spans="1:1">
      <c r="A526" s="184"/>
    </row>
    <row r="527" spans="1:1">
      <c r="A527" s="184"/>
    </row>
    <row r="528" spans="1:1">
      <c r="A528" s="184"/>
    </row>
    <row r="529" spans="1:1">
      <c r="A529" s="184"/>
    </row>
    <row r="530" spans="1:1">
      <c r="A530" s="184"/>
    </row>
    <row r="531" spans="1:1">
      <c r="A531" s="184"/>
    </row>
    <row r="532" spans="1:1">
      <c r="A532" s="184"/>
    </row>
    <row r="533" spans="1:1">
      <c r="A533" s="184"/>
    </row>
    <row r="534" spans="1:1">
      <c r="A534" s="184"/>
    </row>
    <row r="535" spans="1:1">
      <c r="A535" s="184"/>
    </row>
    <row r="536" spans="1:1">
      <c r="A536" s="184"/>
    </row>
    <row r="537" spans="1:1">
      <c r="A537" s="184"/>
    </row>
    <row r="538" spans="1:1">
      <c r="A538" s="184"/>
    </row>
    <row r="539" spans="1:1">
      <c r="A539" s="184"/>
    </row>
    <row r="540" spans="1:1">
      <c r="A540" s="184"/>
    </row>
    <row r="541" spans="1:1">
      <c r="A541" s="184"/>
    </row>
    <row r="542" spans="1:1">
      <c r="A542" s="184"/>
    </row>
    <row r="543" spans="1:1">
      <c r="A543" s="184"/>
    </row>
    <row r="544" spans="1:1">
      <c r="A544" s="184"/>
    </row>
    <row r="545" spans="1:1">
      <c r="A545" s="184"/>
    </row>
    <row r="546" spans="1:1">
      <c r="A546" s="184"/>
    </row>
    <row r="547" spans="1:1">
      <c r="A547" s="184"/>
    </row>
    <row r="548" spans="1:1">
      <c r="A548" s="184"/>
    </row>
    <row r="549" spans="1:1">
      <c r="A549" s="184"/>
    </row>
    <row r="550" spans="1:1">
      <c r="A550" s="184"/>
    </row>
    <row r="551" spans="1:1">
      <c r="A551" s="184"/>
    </row>
    <row r="552" spans="1:1">
      <c r="A552" s="184"/>
    </row>
    <row r="553" spans="1:1">
      <c r="A553" s="184"/>
    </row>
    <row r="554" spans="1:1">
      <c r="A554" s="184"/>
    </row>
    <row r="555" spans="1:1">
      <c r="A555" s="184"/>
    </row>
    <row r="556" spans="1:1">
      <c r="A556" s="184"/>
    </row>
    <row r="557" spans="1:1">
      <c r="A557" s="184"/>
    </row>
    <row r="558" spans="1:1">
      <c r="A558" s="184"/>
    </row>
    <row r="559" spans="1:1">
      <c r="A559" s="184"/>
    </row>
    <row r="560" spans="1:1">
      <c r="A560" s="184"/>
    </row>
    <row r="561" spans="1:1">
      <c r="A561" s="184"/>
    </row>
    <row r="562" spans="1:1">
      <c r="A562" s="184"/>
    </row>
    <row r="563" spans="1:1">
      <c r="A563" s="184"/>
    </row>
    <row r="564" spans="1:1">
      <c r="A564" s="184"/>
    </row>
    <row r="565" spans="1:1">
      <c r="A565" s="184"/>
    </row>
    <row r="566" spans="1:1">
      <c r="A566" s="184"/>
    </row>
    <row r="567" spans="1:1">
      <c r="A567" s="184"/>
    </row>
    <row r="568" spans="1:1">
      <c r="A568" s="184"/>
    </row>
    <row r="569" spans="1:1">
      <c r="A569" s="184"/>
    </row>
    <row r="570" spans="1:1">
      <c r="A570" s="184"/>
    </row>
    <row r="571" spans="1:1">
      <c r="A571" s="184"/>
    </row>
    <row r="572" spans="1:1">
      <c r="A572" s="184"/>
    </row>
    <row r="573" spans="1:1">
      <c r="A573" s="184"/>
    </row>
    <row r="574" spans="1:1">
      <c r="A574" s="184"/>
    </row>
    <row r="575" spans="1:1">
      <c r="A575" s="184"/>
    </row>
    <row r="576" spans="1:1">
      <c r="A576" s="184"/>
    </row>
    <row r="577" spans="1:1">
      <c r="A577" s="184"/>
    </row>
    <row r="578" spans="1:1">
      <c r="A578" s="184"/>
    </row>
    <row r="579" spans="1:1">
      <c r="A579" s="184"/>
    </row>
    <row r="580" spans="1:1">
      <c r="A580" s="184"/>
    </row>
    <row r="581" spans="1:1">
      <c r="A581" s="184"/>
    </row>
    <row r="582" spans="1:1">
      <c r="A582" s="184"/>
    </row>
    <row r="583" spans="1:1">
      <c r="A583" s="184"/>
    </row>
    <row r="584" spans="1:1">
      <c r="A584" s="184"/>
    </row>
    <row r="585" spans="1:1">
      <c r="A585" s="184"/>
    </row>
    <row r="586" spans="1:1">
      <c r="A586" s="184"/>
    </row>
    <row r="587" spans="1:1">
      <c r="A587" s="184"/>
    </row>
    <row r="588" spans="1:1">
      <c r="A588" s="184"/>
    </row>
    <row r="589" spans="1:1">
      <c r="A589" s="184"/>
    </row>
    <row r="590" spans="1:1">
      <c r="A590" s="184"/>
    </row>
    <row r="591" spans="1:1">
      <c r="A591" s="184"/>
    </row>
    <row r="592" spans="1:1">
      <c r="A592" s="184"/>
    </row>
    <row r="593" spans="1:1">
      <c r="A593" s="184"/>
    </row>
    <row r="594" spans="1:1">
      <c r="A594" s="184"/>
    </row>
    <row r="595" spans="1:1">
      <c r="A595" s="184"/>
    </row>
    <row r="596" spans="1:1">
      <c r="A596" s="184"/>
    </row>
    <row r="597" spans="1:1">
      <c r="A597" s="184"/>
    </row>
    <row r="598" spans="1:1">
      <c r="A598" s="184"/>
    </row>
    <row r="599" spans="1:1">
      <c r="A599" s="184"/>
    </row>
    <row r="600" spans="1:1">
      <c r="A600" s="184"/>
    </row>
    <row r="601" spans="1:1">
      <c r="A601" s="184"/>
    </row>
    <row r="602" spans="1:1">
      <c r="A602" s="184"/>
    </row>
    <row r="603" spans="1:1">
      <c r="A603" s="184"/>
    </row>
    <row r="604" spans="1:1">
      <c r="A604" s="184"/>
    </row>
    <row r="605" spans="1:1">
      <c r="A605" s="184"/>
    </row>
    <row r="606" spans="1:1">
      <c r="A606" s="184"/>
    </row>
    <row r="607" spans="1:1">
      <c r="A607" s="184"/>
    </row>
    <row r="608" spans="1:1">
      <c r="A608" s="184"/>
    </row>
    <row r="609" spans="1:1">
      <c r="A609" s="184"/>
    </row>
    <row r="610" spans="1:1">
      <c r="A610" s="184"/>
    </row>
    <row r="611" spans="1:1">
      <c r="A611" s="184"/>
    </row>
    <row r="612" spans="1:1">
      <c r="A612" s="184"/>
    </row>
    <row r="613" spans="1:1">
      <c r="A613" s="184"/>
    </row>
    <row r="614" spans="1:1">
      <c r="A614" s="184"/>
    </row>
    <row r="615" spans="1:1">
      <c r="A615" s="184"/>
    </row>
    <row r="616" spans="1:1">
      <c r="A616" s="184"/>
    </row>
    <row r="617" spans="1:1">
      <c r="A617" s="184"/>
    </row>
    <row r="618" spans="1:1">
      <c r="A618" s="184"/>
    </row>
    <row r="619" spans="1:1">
      <c r="A619" s="184"/>
    </row>
    <row r="620" spans="1:1">
      <c r="A620" s="184"/>
    </row>
    <row r="621" spans="1:1">
      <c r="A621" s="184"/>
    </row>
    <row r="622" spans="1:1">
      <c r="A622" s="184"/>
    </row>
    <row r="623" spans="1:1">
      <c r="A623" s="184"/>
    </row>
    <row r="624" spans="1:1">
      <c r="A624" s="184"/>
    </row>
    <row r="625" spans="1:1">
      <c r="A625" s="184"/>
    </row>
    <row r="626" spans="1:1">
      <c r="A626" s="184"/>
    </row>
    <row r="627" spans="1:1">
      <c r="A627" s="184"/>
    </row>
    <row r="628" spans="1:1">
      <c r="A628" s="184"/>
    </row>
    <row r="629" spans="1:1">
      <c r="A629" s="184"/>
    </row>
    <row r="630" spans="1:1">
      <c r="A630" s="184"/>
    </row>
    <row r="631" spans="1:1">
      <c r="A631" s="184"/>
    </row>
    <row r="632" spans="1:1">
      <c r="A632" s="184"/>
    </row>
    <row r="633" spans="1:1">
      <c r="A633" s="184"/>
    </row>
    <row r="634" spans="1:1">
      <c r="A634" s="184"/>
    </row>
    <row r="635" spans="1:1">
      <c r="A635" s="184"/>
    </row>
    <row r="636" spans="1:1">
      <c r="A636" s="184"/>
    </row>
    <row r="637" spans="1:1">
      <c r="A637" s="184"/>
    </row>
    <row r="638" spans="1:1">
      <c r="A638" s="184"/>
    </row>
    <row r="639" spans="1:1">
      <c r="A639" s="184"/>
    </row>
    <row r="640" spans="1:1">
      <c r="A640" s="184"/>
    </row>
    <row r="641" spans="1:1">
      <c r="A641" s="184"/>
    </row>
    <row r="642" spans="1:1">
      <c r="A642" s="184"/>
    </row>
    <row r="643" spans="1:1">
      <c r="A643" s="184"/>
    </row>
    <row r="644" spans="1:1">
      <c r="A644" s="184"/>
    </row>
    <row r="645" spans="1:1">
      <c r="A645" s="184"/>
    </row>
    <row r="646" spans="1:1">
      <c r="A646" s="184"/>
    </row>
    <row r="647" spans="1:1">
      <c r="A647" s="184"/>
    </row>
    <row r="648" spans="1:1">
      <c r="A648" s="184"/>
    </row>
    <row r="649" spans="1:1">
      <c r="A649" s="184"/>
    </row>
    <row r="650" spans="1:1">
      <c r="A650" s="184"/>
    </row>
    <row r="651" spans="1:1">
      <c r="A651" s="184"/>
    </row>
    <row r="652" spans="1:1">
      <c r="A652" s="184"/>
    </row>
    <row r="653" spans="1:1">
      <c r="A653" s="184"/>
    </row>
    <row r="654" spans="1:1">
      <c r="A654" s="184"/>
    </row>
    <row r="655" spans="1:1">
      <c r="A655" s="184"/>
    </row>
    <row r="656" spans="1:1">
      <c r="A656" s="184"/>
    </row>
    <row r="657" spans="1:1">
      <c r="A657" s="184"/>
    </row>
    <row r="658" spans="1:1">
      <c r="A658" s="184"/>
    </row>
    <row r="659" spans="1:1">
      <c r="A659" s="184"/>
    </row>
    <row r="660" spans="1:1">
      <c r="A660" s="184"/>
    </row>
    <row r="661" spans="1:1">
      <c r="A661" s="184"/>
    </row>
    <row r="662" spans="1:1">
      <c r="A662" s="184"/>
    </row>
    <row r="663" spans="1:1">
      <c r="A663" s="184"/>
    </row>
    <row r="664" spans="1:1">
      <c r="A664" s="184"/>
    </row>
    <row r="665" spans="1:1">
      <c r="A665" s="184"/>
    </row>
    <row r="666" spans="1:1">
      <c r="A666" s="184"/>
    </row>
    <row r="667" spans="1:1">
      <c r="A667" s="184"/>
    </row>
    <row r="668" spans="1:1">
      <c r="A668" s="184"/>
    </row>
    <row r="669" spans="1:1">
      <c r="A669" s="184"/>
    </row>
    <row r="670" spans="1:1">
      <c r="A670" s="184"/>
    </row>
    <row r="671" spans="1:1">
      <c r="A671" s="184"/>
    </row>
    <row r="672" spans="1:1">
      <c r="A672" s="184"/>
    </row>
    <row r="673" spans="1:1">
      <c r="A673" s="184"/>
    </row>
    <row r="674" spans="1:1">
      <c r="A674" s="184"/>
    </row>
    <row r="675" spans="1:1">
      <c r="A675" s="184"/>
    </row>
    <row r="676" spans="1:1">
      <c r="A676" s="184"/>
    </row>
    <row r="677" spans="1:1">
      <c r="A677" s="184"/>
    </row>
    <row r="678" spans="1:1">
      <c r="A678" s="184"/>
    </row>
    <row r="679" spans="1:1">
      <c r="A679" s="184"/>
    </row>
    <row r="680" spans="1:1">
      <c r="A680" s="184"/>
    </row>
    <row r="681" spans="1:1">
      <c r="A681" s="184"/>
    </row>
    <row r="682" spans="1:1">
      <c r="A682" s="184"/>
    </row>
    <row r="683" spans="1:1">
      <c r="A683" s="184"/>
    </row>
    <row r="684" spans="1:1">
      <c r="A684" s="184"/>
    </row>
    <row r="685" spans="1:1">
      <c r="A685" s="184"/>
    </row>
    <row r="686" spans="1:1">
      <c r="A686" s="184"/>
    </row>
    <row r="687" spans="1:1">
      <c r="A687" s="184"/>
    </row>
    <row r="688" spans="1:1">
      <c r="A688" s="184"/>
    </row>
    <row r="689" spans="1:1">
      <c r="A689" s="184"/>
    </row>
    <row r="690" spans="1:1">
      <c r="A690" s="184"/>
    </row>
    <row r="691" spans="1:1">
      <c r="A691" s="184"/>
    </row>
    <row r="692" spans="1:1">
      <c r="A692" s="184"/>
    </row>
    <row r="693" spans="1:1">
      <c r="A693" s="184"/>
    </row>
    <row r="694" spans="1:1">
      <c r="A694" s="184"/>
    </row>
    <row r="695" spans="1:1">
      <c r="A695" s="184"/>
    </row>
    <row r="696" spans="1:1">
      <c r="A696" s="184"/>
    </row>
    <row r="697" spans="1:1">
      <c r="A697" s="184"/>
    </row>
    <row r="698" spans="1:1">
      <c r="A698" s="184"/>
    </row>
    <row r="699" spans="1:1">
      <c r="A699" s="184"/>
    </row>
    <row r="700" spans="1:1">
      <c r="A700" s="184"/>
    </row>
    <row r="701" spans="1:1">
      <c r="A701" s="184"/>
    </row>
    <row r="702" spans="1:1">
      <c r="A702" s="184"/>
    </row>
    <row r="703" spans="1:1">
      <c r="A703" s="184"/>
    </row>
    <row r="704" spans="1:1">
      <c r="A704" s="184"/>
    </row>
    <row r="705" spans="1:1">
      <c r="A705" s="184"/>
    </row>
    <row r="706" spans="1:1">
      <c r="A706" s="184"/>
    </row>
    <row r="707" spans="1:1">
      <c r="A707" s="184"/>
    </row>
    <row r="708" spans="1:1">
      <c r="A708" s="184"/>
    </row>
    <row r="709" spans="1:1">
      <c r="A709" s="184"/>
    </row>
    <row r="710" spans="1:1">
      <c r="A710" s="184"/>
    </row>
    <row r="711" spans="1:1">
      <c r="A711" s="184"/>
    </row>
    <row r="712" spans="1:1">
      <c r="A712" s="184"/>
    </row>
    <row r="713" spans="1:1">
      <c r="A713" s="184"/>
    </row>
    <row r="714" spans="1:1">
      <c r="A714" s="184"/>
    </row>
    <row r="715" spans="1:1">
      <c r="A715" s="184"/>
    </row>
    <row r="716" spans="1:1">
      <c r="A716" s="184"/>
    </row>
    <row r="717" spans="1:1">
      <c r="A717" s="184"/>
    </row>
    <row r="718" spans="1:1">
      <c r="A718" s="184"/>
    </row>
    <row r="719" spans="1:1">
      <c r="A719" s="184"/>
    </row>
    <row r="720" spans="1:1">
      <c r="A720" s="184"/>
    </row>
    <row r="721" spans="1:1">
      <c r="A721" s="184"/>
    </row>
    <row r="722" spans="1:1">
      <c r="A722" s="184"/>
    </row>
    <row r="723" spans="1:1">
      <c r="A723" s="184"/>
    </row>
    <row r="724" spans="1:1">
      <c r="A724" s="184"/>
    </row>
    <row r="725" spans="1:1">
      <c r="A725" s="184"/>
    </row>
    <row r="726" spans="1:1">
      <c r="A726" s="184"/>
    </row>
    <row r="727" spans="1:1">
      <c r="A727" s="184"/>
    </row>
    <row r="728" spans="1:1">
      <c r="A728" s="184"/>
    </row>
    <row r="729" spans="1:1">
      <c r="A729" s="184"/>
    </row>
    <row r="730" spans="1:1">
      <c r="A730" s="184"/>
    </row>
    <row r="731" spans="1:1">
      <c r="A731" s="184"/>
    </row>
    <row r="732" spans="1:1">
      <c r="A732" s="184"/>
    </row>
    <row r="733" spans="1:1">
      <c r="A733" s="184"/>
    </row>
    <row r="734" spans="1:1">
      <c r="A734" s="184"/>
    </row>
    <row r="735" spans="1:1">
      <c r="A735" s="184"/>
    </row>
    <row r="736" spans="1:1">
      <c r="A736" s="184"/>
    </row>
    <row r="737" spans="1:1">
      <c r="A737" s="184"/>
    </row>
    <row r="738" spans="1:1">
      <c r="A738" s="184"/>
    </row>
    <row r="739" spans="1:1">
      <c r="A739" s="184"/>
    </row>
    <row r="740" spans="1:1">
      <c r="A740" s="184"/>
    </row>
    <row r="741" spans="1:1">
      <c r="A741" s="184"/>
    </row>
    <row r="742" spans="1:1">
      <c r="A742" s="184"/>
    </row>
    <row r="743" spans="1:1">
      <c r="A743" s="184"/>
    </row>
    <row r="744" spans="1:1">
      <c r="A744" s="184"/>
    </row>
    <row r="745" spans="1:1">
      <c r="A745" s="184"/>
    </row>
    <row r="746" spans="1:1">
      <c r="A746" s="184"/>
    </row>
    <row r="747" spans="1:1">
      <c r="A747" s="184"/>
    </row>
    <row r="748" spans="1:1">
      <c r="A748" s="184"/>
    </row>
    <row r="749" spans="1:1">
      <c r="A749" s="184"/>
    </row>
    <row r="750" spans="1:1">
      <c r="A750" s="184"/>
    </row>
    <row r="751" spans="1:1">
      <c r="A751" s="184"/>
    </row>
    <row r="752" spans="1:1">
      <c r="A752" s="184"/>
    </row>
    <row r="753" spans="1:1">
      <c r="A753" s="184"/>
    </row>
    <row r="754" spans="1:1">
      <c r="A754" s="184"/>
    </row>
    <row r="755" spans="1:1">
      <c r="A755" s="184"/>
    </row>
    <row r="756" spans="1:1">
      <c r="A756" s="184"/>
    </row>
    <row r="757" spans="1:1">
      <c r="A757" s="184"/>
    </row>
    <row r="758" spans="1:1">
      <c r="A758" s="184"/>
    </row>
    <row r="759" spans="1:1">
      <c r="A759" s="184"/>
    </row>
    <row r="760" spans="1:1">
      <c r="A760" s="184"/>
    </row>
    <row r="761" spans="1:1">
      <c r="A761" s="184"/>
    </row>
    <row r="762" spans="1:1">
      <c r="A762" s="184"/>
    </row>
    <row r="763" spans="1:1">
      <c r="A763" s="184"/>
    </row>
    <row r="764" spans="1:1">
      <c r="A764" s="184"/>
    </row>
    <row r="765" spans="1:1">
      <c r="A765" s="184"/>
    </row>
    <row r="766" spans="1:1">
      <c r="A766" s="184"/>
    </row>
    <row r="767" spans="1:1">
      <c r="A767" s="184"/>
    </row>
    <row r="768" spans="1:1">
      <c r="A768" s="184"/>
    </row>
    <row r="769" spans="1:1">
      <c r="A769" s="184"/>
    </row>
    <row r="770" spans="1:1">
      <c r="A770" s="184"/>
    </row>
    <row r="771" spans="1:1">
      <c r="A771" s="184"/>
    </row>
    <row r="772" spans="1:1">
      <c r="A772" s="184"/>
    </row>
    <row r="773" spans="1:1">
      <c r="A773" s="184"/>
    </row>
    <row r="774" spans="1:1">
      <c r="A774" s="184"/>
    </row>
    <row r="775" spans="1:1">
      <c r="A775" s="184"/>
    </row>
    <row r="776" spans="1:1">
      <c r="A776" s="184"/>
    </row>
    <row r="777" spans="1:1">
      <c r="A777" s="184"/>
    </row>
    <row r="778" spans="1:1">
      <c r="A778" s="184"/>
    </row>
    <row r="779" spans="1:1">
      <c r="A779" s="184"/>
    </row>
    <row r="780" spans="1:1">
      <c r="A780" s="184"/>
    </row>
    <row r="781" spans="1:1">
      <c r="A781" s="184"/>
    </row>
    <row r="782" spans="1:1">
      <c r="A782" s="184"/>
    </row>
    <row r="783" spans="1:1">
      <c r="A783" s="184"/>
    </row>
    <row r="784" spans="1:1">
      <c r="A784" s="184"/>
    </row>
    <row r="785" spans="1:1">
      <c r="A785" s="184"/>
    </row>
    <row r="786" spans="1:1">
      <c r="A786" s="184"/>
    </row>
    <row r="787" spans="1:1">
      <c r="A787" s="184"/>
    </row>
    <row r="788" spans="1:1">
      <c r="A788" s="184"/>
    </row>
    <row r="789" spans="1:1">
      <c r="A789" s="184"/>
    </row>
    <row r="790" spans="1:1">
      <c r="A790" s="184"/>
    </row>
    <row r="791" spans="1:1">
      <c r="A791" s="184"/>
    </row>
    <row r="792" spans="1:1">
      <c r="A792" s="184"/>
    </row>
    <row r="793" spans="1:1">
      <c r="A793" s="184"/>
    </row>
    <row r="794" spans="1:1">
      <c r="A794" s="184"/>
    </row>
    <row r="795" spans="1:1">
      <c r="A795" s="184"/>
    </row>
    <row r="796" spans="1:1">
      <c r="A796" s="184"/>
    </row>
    <row r="797" spans="1:1">
      <c r="A797" s="184"/>
    </row>
    <row r="798" spans="1:1">
      <c r="A798" s="184"/>
    </row>
    <row r="799" spans="1:1">
      <c r="A799" s="184"/>
    </row>
    <row r="800" spans="1:1">
      <c r="A800" s="184"/>
    </row>
    <row r="801" spans="1:1">
      <c r="A801" s="184"/>
    </row>
    <row r="802" spans="1:1">
      <c r="A802" s="184"/>
    </row>
    <row r="803" spans="1:1">
      <c r="A803" s="184"/>
    </row>
    <row r="804" spans="1:1">
      <c r="A804" s="184"/>
    </row>
    <row r="805" spans="1:1">
      <c r="A805" s="184"/>
    </row>
    <row r="806" spans="1:1">
      <c r="A806" s="184"/>
    </row>
    <row r="807" spans="1:1">
      <c r="A807" s="184"/>
    </row>
    <row r="808" spans="1:1">
      <c r="A808" s="184"/>
    </row>
    <row r="809" spans="1:1">
      <c r="A809" s="184"/>
    </row>
    <row r="810" spans="1:1">
      <c r="A810" s="184"/>
    </row>
    <row r="811" spans="1:1">
      <c r="A811" s="184"/>
    </row>
    <row r="812" spans="1:1">
      <c r="A812" s="184"/>
    </row>
    <row r="813" spans="1:1">
      <c r="A813" s="184"/>
    </row>
    <row r="814" spans="1:1">
      <c r="A814" s="184"/>
    </row>
    <row r="815" spans="1:1">
      <c r="A815" s="184"/>
    </row>
    <row r="816" spans="1:1">
      <c r="A816" s="184"/>
    </row>
    <row r="817" spans="1:1">
      <c r="A817" s="184"/>
    </row>
    <row r="818" spans="1:1">
      <c r="A818" s="184"/>
    </row>
    <row r="819" spans="1:1">
      <c r="A819" s="184"/>
    </row>
    <row r="820" spans="1:1">
      <c r="A820" s="184"/>
    </row>
    <row r="821" spans="1:1">
      <c r="A821" s="184"/>
    </row>
    <row r="822" spans="1:1">
      <c r="A822" s="184"/>
    </row>
    <row r="823" spans="1:1">
      <c r="A823" s="184"/>
    </row>
    <row r="824" spans="1:1">
      <c r="A824" s="184"/>
    </row>
    <row r="825" spans="1:1">
      <c r="A825" s="184"/>
    </row>
    <row r="826" spans="1:1">
      <c r="A826" s="184"/>
    </row>
    <row r="827" spans="1:1">
      <c r="A827" s="184"/>
    </row>
    <row r="828" spans="1:1">
      <c r="A828" s="184"/>
    </row>
    <row r="829" spans="1:1">
      <c r="A829" s="184"/>
    </row>
    <row r="830" spans="1:1">
      <c r="A830" s="184"/>
    </row>
    <row r="831" spans="1:1">
      <c r="A831" s="184"/>
    </row>
    <row r="832" spans="1:1">
      <c r="A832" s="184"/>
    </row>
    <row r="833" spans="1:1">
      <c r="A833" s="184"/>
    </row>
    <row r="834" spans="1:1">
      <c r="A834" s="184"/>
    </row>
    <row r="835" spans="1:1">
      <c r="A835" s="184"/>
    </row>
    <row r="836" spans="1:1">
      <c r="A836" s="184"/>
    </row>
    <row r="837" spans="1:1">
      <c r="A837" s="184"/>
    </row>
    <row r="838" spans="1:1">
      <c r="A838" s="184"/>
    </row>
    <row r="839" spans="1:1">
      <c r="A839" s="184"/>
    </row>
    <row r="840" spans="1:1">
      <c r="A840" s="184"/>
    </row>
    <row r="841" spans="1:1">
      <c r="A841" s="184"/>
    </row>
    <row r="842" spans="1:1">
      <c r="A842" s="184"/>
    </row>
    <row r="843" spans="1:1">
      <c r="A843" s="184"/>
    </row>
    <row r="844" spans="1:1">
      <c r="A844" s="184"/>
    </row>
    <row r="845" spans="1:1">
      <c r="A845" s="184"/>
    </row>
    <row r="846" spans="1:1">
      <c r="A846" s="184"/>
    </row>
    <row r="847" spans="1:1">
      <c r="A847" s="184"/>
    </row>
    <row r="848" spans="1:1">
      <c r="A848" s="184"/>
    </row>
    <row r="849" spans="1:1">
      <c r="A849" s="184"/>
    </row>
    <row r="850" spans="1:1">
      <c r="A850" s="184"/>
    </row>
    <row r="851" spans="1:1">
      <c r="A851" s="184"/>
    </row>
    <row r="852" spans="1:1">
      <c r="A852" s="184"/>
    </row>
    <row r="853" spans="1:1">
      <c r="A853" s="184"/>
    </row>
    <row r="854" spans="1:1">
      <c r="A854" s="184"/>
    </row>
    <row r="855" spans="1:1">
      <c r="A855" s="184"/>
    </row>
    <row r="856" spans="1:1">
      <c r="A856" s="184"/>
    </row>
    <row r="857" spans="1:1">
      <c r="A857" s="184"/>
    </row>
    <row r="858" spans="1:1">
      <c r="A858" s="184"/>
    </row>
    <row r="859" spans="1:1">
      <c r="A859" s="184"/>
    </row>
    <row r="860" spans="1:1">
      <c r="A860" s="184"/>
    </row>
    <row r="861" spans="1:1">
      <c r="A861" s="184"/>
    </row>
    <row r="862" spans="1:1">
      <c r="A862" s="184"/>
    </row>
    <row r="863" spans="1:1">
      <c r="A863" s="184"/>
    </row>
    <row r="864" spans="1:1">
      <c r="A864" s="184"/>
    </row>
    <row r="865" spans="1:1">
      <c r="A865" s="184"/>
    </row>
    <row r="866" spans="1:1">
      <c r="A866" s="184"/>
    </row>
    <row r="867" spans="1:1">
      <c r="A867" s="184"/>
    </row>
    <row r="868" spans="1:1">
      <c r="A868" s="184"/>
    </row>
    <row r="869" spans="1:1">
      <c r="A869" s="184"/>
    </row>
    <row r="870" spans="1:1">
      <c r="A870" s="184"/>
    </row>
    <row r="871" spans="1:1">
      <c r="A871" s="184"/>
    </row>
    <row r="872" spans="1:1">
      <c r="A872" s="184"/>
    </row>
    <row r="873" spans="1:1">
      <c r="A873" s="184"/>
    </row>
    <row r="874" spans="1:1">
      <c r="A874" s="184"/>
    </row>
    <row r="875" spans="1:1">
      <c r="A875" s="184"/>
    </row>
    <row r="876" spans="1:1">
      <c r="A876" s="184"/>
    </row>
    <row r="877" spans="1:1">
      <c r="A877" s="184"/>
    </row>
    <row r="878" spans="1:1">
      <c r="A878" s="184"/>
    </row>
    <row r="879" spans="1:1">
      <c r="A879" s="184"/>
    </row>
    <row r="880" spans="1:1">
      <c r="A880" s="184"/>
    </row>
    <row r="881" spans="1:1">
      <c r="A881" s="184"/>
    </row>
    <row r="882" spans="1:1">
      <c r="A882" s="184"/>
    </row>
    <row r="883" spans="1:1">
      <c r="A883" s="184"/>
    </row>
    <row r="884" spans="1:1">
      <c r="A884" s="184"/>
    </row>
    <row r="885" spans="1:1">
      <c r="A885" s="184"/>
    </row>
    <row r="886" spans="1:1">
      <c r="A886" s="184"/>
    </row>
    <row r="887" spans="1:1">
      <c r="A887" s="184"/>
    </row>
    <row r="888" spans="1:1">
      <c r="A888" s="184"/>
    </row>
    <row r="889" spans="1:1">
      <c r="A889" s="184"/>
    </row>
    <row r="890" spans="1:1">
      <c r="A890" s="184"/>
    </row>
    <row r="891" spans="1:1">
      <c r="A891" s="184"/>
    </row>
    <row r="892" spans="1:1">
      <c r="A892" s="184"/>
    </row>
    <row r="893" spans="1:1">
      <c r="A893" s="184"/>
    </row>
    <row r="894" spans="1:1">
      <c r="A894" s="184"/>
    </row>
    <row r="895" spans="1:1">
      <c r="A895" s="184"/>
    </row>
    <row r="896" spans="1:1">
      <c r="A896" s="184"/>
    </row>
    <row r="897" spans="1:1">
      <c r="A897" s="184"/>
    </row>
    <row r="898" spans="1:1">
      <c r="A898" s="184"/>
    </row>
    <row r="899" spans="1:1">
      <c r="A899" s="184"/>
    </row>
    <row r="900" spans="1:1">
      <c r="A900" s="184"/>
    </row>
    <row r="901" spans="1:1">
      <c r="A901" s="184"/>
    </row>
    <row r="902" spans="1:1">
      <c r="A902" s="184"/>
    </row>
    <row r="903" spans="1:1">
      <c r="A903" s="184"/>
    </row>
    <row r="904" spans="1:1">
      <c r="A904" s="184"/>
    </row>
    <row r="905" spans="1:1">
      <c r="A905" s="184"/>
    </row>
    <row r="906" spans="1:1">
      <c r="A906" s="184"/>
    </row>
    <row r="907" spans="1:1">
      <c r="A907" s="184"/>
    </row>
    <row r="908" spans="1:1">
      <c r="A908" s="184"/>
    </row>
    <row r="909" spans="1:1">
      <c r="A909" s="184"/>
    </row>
    <row r="910" spans="1:1">
      <c r="A910" s="184"/>
    </row>
    <row r="911" spans="1:1">
      <c r="A911" s="184"/>
    </row>
    <row r="912" spans="1:1">
      <c r="A912" s="184"/>
    </row>
    <row r="913" spans="1:1">
      <c r="A913" s="184"/>
    </row>
    <row r="914" spans="1:1">
      <c r="A914" s="184"/>
    </row>
    <row r="915" spans="1:1">
      <c r="A915" s="184"/>
    </row>
    <row r="916" spans="1:1">
      <c r="A916" s="184"/>
    </row>
    <row r="917" spans="1:1">
      <c r="A917" s="184"/>
    </row>
    <row r="918" spans="1:1">
      <c r="A918" s="184"/>
    </row>
    <row r="919" spans="1:1">
      <c r="A919" s="184"/>
    </row>
    <row r="920" spans="1:1">
      <c r="A920" s="184"/>
    </row>
    <row r="921" spans="1:1">
      <c r="A921" s="184"/>
    </row>
    <row r="922" spans="1:1">
      <c r="A922" s="184"/>
    </row>
    <row r="923" spans="1:1">
      <c r="A923" s="184"/>
    </row>
    <row r="924" spans="1:1">
      <c r="A924" s="184"/>
    </row>
    <row r="925" spans="1:1">
      <c r="A925" s="184"/>
    </row>
    <row r="926" spans="1:1">
      <c r="A926" s="184"/>
    </row>
    <row r="927" spans="1:1">
      <c r="A927" s="184"/>
    </row>
    <row r="928" spans="1:1">
      <c r="A928" s="184"/>
    </row>
    <row r="929" spans="1:1">
      <c r="A929" s="184"/>
    </row>
    <row r="930" spans="1:1">
      <c r="A930" s="184"/>
    </row>
    <row r="931" spans="1:1">
      <c r="A931" s="184"/>
    </row>
    <row r="932" spans="1:1">
      <c r="A932" s="184"/>
    </row>
    <row r="933" spans="1:1">
      <c r="A933" s="184"/>
    </row>
    <row r="934" spans="1:1">
      <c r="A934" s="184"/>
    </row>
    <row r="935" spans="1:1">
      <c r="A935" s="184"/>
    </row>
    <row r="936" spans="1:1">
      <c r="A936" s="184"/>
    </row>
    <row r="937" spans="1:1">
      <c r="A937" s="184"/>
    </row>
    <row r="938" spans="1:1">
      <c r="A938" s="184"/>
    </row>
    <row r="939" spans="1:1">
      <c r="A939" s="184"/>
    </row>
    <row r="940" spans="1:1">
      <c r="A940" s="184"/>
    </row>
    <row r="941" spans="1:1">
      <c r="A941" s="184"/>
    </row>
    <row r="942" spans="1:1">
      <c r="A942" s="184"/>
    </row>
    <row r="943" spans="1:1">
      <c r="A943" s="184"/>
    </row>
    <row r="944" spans="1:1">
      <c r="A944" s="184"/>
    </row>
    <row r="945" spans="1:1">
      <c r="A945" s="184"/>
    </row>
    <row r="946" spans="1:1">
      <c r="A946" s="184"/>
    </row>
    <row r="947" spans="1:1">
      <c r="A947" s="184"/>
    </row>
    <row r="948" spans="1:1">
      <c r="A948" s="184"/>
    </row>
    <row r="949" spans="1:1">
      <c r="A949" s="184"/>
    </row>
    <row r="950" spans="1:1">
      <c r="A950" s="184"/>
    </row>
    <row r="951" spans="1:1">
      <c r="A951" s="184"/>
    </row>
    <row r="952" spans="1:1">
      <c r="A952" s="184"/>
    </row>
    <row r="953" spans="1:1">
      <c r="A953" s="184"/>
    </row>
    <row r="954" spans="1:1">
      <c r="A954" s="184"/>
    </row>
    <row r="955" spans="1:1">
      <c r="A955" s="184"/>
    </row>
    <row r="956" spans="1:1">
      <c r="A956" s="184"/>
    </row>
    <row r="957" spans="1:1">
      <c r="A957" s="184"/>
    </row>
    <row r="958" spans="1:1">
      <c r="A958" s="184"/>
    </row>
    <row r="959" spans="1:1">
      <c r="A959" s="184"/>
    </row>
    <row r="960" spans="1:1">
      <c r="A960" s="184"/>
    </row>
    <row r="961" spans="1:1">
      <c r="A961" s="184"/>
    </row>
    <row r="962" spans="1:1">
      <c r="A962" s="184"/>
    </row>
    <row r="963" spans="1:1">
      <c r="A963" s="184"/>
    </row>
    <row r="964" spans="1:1">
      <c r="A964" s="184"/>
    </row>
    <row r="965" spans="1:1">
      <c r="A965" s="184"/>
    </row>
    <row r="966" spans="1:1">
      <c r="A966" s="184"/>
    </row>
    <row r="967" spans="1:1">
      <c r="A967" s="184"/>
    </row>
    <row r="968" spans="1:1">
      <c r="A968" s="184"/>
    </row>
    <row r="969" spans="1:1">
      <c r="A969" s="184"/>
    </row>
    <row r="970" spans="1:1">
      <c r="A970" s="184"/>
    </row>
    <row r="971" spans="1:1">
      <c r="A971" s="184"/>
    </row>
    <row r="972" spans="1:1">
      <c r="A972" s="184"/>
    </row>
    <row r="973" spans="1:1">
      <c r="A973" s="184"/>
    </row>
    <row r="974" spans="1:1">
      <c r="A974" s="184"/>
    </row>
    <row r="975" spans="1:1">
      <c r="A975" s="184"/>
    </row>
    <row r="976" spans="1:1">
      <c r="A976" s="184"/>
    </row>
    <row r="977" spans="1:1">
      <c r="A977" s="184"/>
    </row>
    <row r="978" spans="1:1">
      <c r="A978" s="184"/>
    </row>
    <row r="979" spans="1:1">
      <c r="A979" s="184"/>
    </row>
    <row r="980" spans="1:1">
      <c r="A980" s="184"/>
    </row>
    <row r="981" spans="1:1">
      <c r="A981" s="184"/>
    </row>
    <row r="982" spans="1:1">
      <c r="A982" s="184"/>
    </row>
    <row r="983" spans="1:1">
      <c r="A983" s="184"/>
    </row>
    <row r="984" spans="1:1">
      <c r="A984" s="184"/>
    </row>
    <row r="985" spans="1:1">
      <c r="A985" s="184"/>
    </row>
    <row r="986" spans="1:1"/>
    <row r="987" spans="1:1"/>
    <row r="988" spans="1:1"/>
    <row r="989" spans="1:1"/>
    <row r="990" spans="1:1"/>
    <row r="991" spans="1:1"/>
    <row r="992" spans="1:1"/>
    <row r="993"/>
    <row r="994"/>
    <row r="995"/>
    <row r="996"/>
    <row r="997"/>
    <row r="998"/>
    <row r="999"/>
    <row r="1000"/>
    <row r="1001"/>
    <row r="1002"/>
    <row r="1003"/>
  </sheetData>
  <mergeCells count="8">
    <mergeCell ref="A11:F11"/>
    <mergeCell ref="A12:F12"/>
    <mergeCell ref="A7:G7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G1002"/>
  <sheetViews>
    <sheetView workbookViewId="0">
      <selection activeCell="I17" sqref="I17"/>
    </sheetView>
  </sheetViews>
  <sheetFormatPr defaultColWidth="14.42578125" defaultRowHeight="15" customHeight="1"/>
  <cols>
    <col min="1" max="1" width="27.7109375" customWidth="1"/>
  </cols>
  <sheetData>
    <row r="1" spans="1:7">
      <c r="D1" s="164"/>
    </row>
    <row r="2" spans="1:7">
      <c r="D2" s="164"/>
    </row>
    <row r="3" spans="1:7">
      <c r="D3" s="164"/>
    </row>
    <row r="4" spans="1:7">
      <c r="D4" s="164"/>
    </row>
    <row r="5" spans="1:7">
      <c r="D5" s="164"/>
    </row>
    <row r="6" spans="1:7" ht="43.5" customHeight="1">
      <c r="A6" s="334" t="s">
        <v>695</v>
      </c>
      <c r="B6" s="315"/>
      <c r="C6" s="315"/>
      <c r="D6" s="315"/>
      <c r="E6" s="315"/>
      <c r="F6" s="315"/>
      <c r="G6" s="316"/>
    </row>
    <row r="7" spans="1:7">
      <c r="A7" s="165"/>
      <c r="B7" s="335" t="s">
        <v>1</v>
      </c>
      <c r="C7" s="335" t="s">
        <v>2</v>
      </c>
      <c r="D7" s="344" t="s">
        <v>3</v>
      </c>
      <c r="E7" s="337" t="s">
        <v>503</v>
      </c>
      <c r="F7" s="336" t="s">
        <v>5</v>
      </c>
      <c r="G7" s="166"/>
    </row>
    <row r="8" spans="1:7" ht="16.5">
      <c r="A8" s="167" t="s">
        <v>6</v>
      </c>
      <c r="B8" s="326"/>
      <c r="C8" s="326"/>
      <c r="D8" s="326"/>
      <c r="E8" s="326"/>
      <c r="F8" s="326"/>
      <c r="G8" s="44" t="s">
        <v>7</v>
      </c>
    </row>
    <row r="9" spans="1:7" ht="16.5">
      <c r="A9" s="168">
        <v>2</v>
      </c>
      <c r="B9" s="4">
        <v>3</v>
      </c>
      <c r="C9" s="4">
        <v>4</v>
      </c>
      <c r="D9" s="214">
        <v>5</v>
      </c>
      <c r="E9" s="170"/>
      <c r="F9" s="169">
        <v>6</v>
      </c>
      <c r="G9" s="47">
        <v>9</v>
      </c>
    </row>
    <row r="10" spans="1:7">
      <c r="A10" s="332"/>
      <c r="B10" s="315"/>
      <c r="C10" s="315"/>
      <c r="D10" s="315"/>
      <c r="E10" s="315"/>
      <c r="F10" s="316"/>
      <c r="G10" s="166"/>
    </row>
    <row r="11" spans="1:7" ht="16.5">
      <c r="A11" s="333"/>
      <c r="B11" s="315"/>
      <c r="C11" s="315"/>
      <c r="D11" s="315"/>
      <c r="E11" s="315"/>
      <c r="F11" s="316"/>
      <c r="G11" s="166"/>
    </row>
    <row r="12" spans="1:7" ht="16.5">
      <c r="A12" s="215" t="s">
        <v>37</v>
      </c>
      <c r="B12" s="9"/>
      <c r="C12" s="172" t="s">
        <v>16</v>
      </c>
      <c r="D12" s="52">
        <v>75000</v>
      </c>
      <c r="E12" s="165">
        <v>25</v>
      </c>
      <c r="F12" s="8">
        <f t="shared" ref="F12:F37" si="0">+D12*E12</f>
        <v>1875000</v>
      </c>
      <c r="G12" s="166"/>
    </row>
    <row r="13" spans="1:7" ht="16.5">
      <c r="A13" s="215" t="s">
        <v>696</v>
      </c>
      <c r="B13" s="9"/>
      <c r="C13" s="172" t="s">
        <v>16</v>
      </c>
      <c r="D13" s="52"/>
      <c r="E13" s="223">
        <v>15</v>
      </c>
      <c r="F13" s="8">
        <f t="shared" si="0"/>
        <v>0</v>
      </c>
      <c r="G13" s="166"/>
    </row>
    <row r="14" spans="1:7" ht="16.5">
      <c r="A14" s="179" t="s">
        <v>697</v>
      </c>
      <c r="B14" s="9"/>
      <c r="C14" s="172" t="s">
        <v>16</v>
      </c>
      <c r="D14" s="64">
        <v>6700</v>
      </c>
      <c r="E14" s="223">
        <v>10</v>
      </c>
      <c r="F14" s="8">
        <f t="shared" si="0"/>
        <v>67000</v>
      </c>
      <c r="G14" s="166"/>
    </row>
    <row r="15" spans="1:7" ht="16.5">
      <c r="A15" s="179" t="s">
        <v>698</v>
      </c>
      <c r="B15" s="9"/>
      <c r="C15" s="172" t="s">
        <v>16</v>
      </c>
      <c r="D15" s="64">
        <v>12000</v>
      </c>
      <c r="E15" s="223">
        <v>20</v>
      </c>
      <c r="F15" s="8">
        <f t="shared" si="0"/>
        <v>240000</v>
      </c>
      <c r="G15" s="166"/>
    </row>
    <row r="16" spans="1:7" ht="16.5">
      <c r="A16" s="215" t="s">
        <v>699</v>
      </c>
      <c r="B16" s="9"/>
      <c r="C16" s="172" t="s">
        <v>16</v>
      </c>
      <c r="D16" s="64">
        <v>3000</v>
      </c>
      <c r="E16" s="223">
        <v>200</v>
      </c>
      <c r="F16" s="8">
        <f t="shared" si="0"/>
        <v>600000</v>
      </c>
      <c r="G16" s="166"/>
    </row>
    <row r="17" spans="1:7" ht="49.5">
      <c r="A17" s="215" t="s">
        <v>419</v>
      </c>
      <c r="B17" s="9"/>
      <c r="C17" s="172" t="s">
        <v>16</v>
      </c>
      <c r="D17" s="52"/>
      <c r="E17" s="223">
        <v>10</v>
      </c>
      <c r="F17" s="8">
        <f t="shared" si="0"/>
        <v>0</v>
      </c>
      <c r="G17" s="166"/>
    </row>
    <row r="18" spans="1:7" ht="16.5">
      <c r="A18" s="179" t="s">
        <v>600</v>
      </c>
      <c r="B18" s="9"/>
      <c r="C18" s="172" t="s">
        <v>54</v>
      </c>
      <c r="D18" s="52">
        <v>500</v>
      </c>
      <c r="E18" s="165">
        <v>500</v>
      </c>
      <c r="F18" s="8">
        <f t="shared" si="0"/>
        <v>250000</v>
      </c>
      <c r="G18" s="166"/>
    </row>
    <row r="19" spans="1:7" ht="16.5">
      <c r="A19" s="179" t="s">
        <v>420</v>
      </c>
      <c r="B19" s="9"/>
      <c r="C19" s="172" t="s">
        <v>16</v>
      </c>
      <c r="D19" s="64">
        <v>15000</v>
      </c>
      <c r="E19" s="55">
        <v>10</v>
      </c>
      <c r="F19" s="8">
        <f t="shared" si="0"/>
        <v>150000</v>
      </c>
      <c r="G19" s="166"/>
    </row>
    <row r="20" spans="1:7" ht="49.5">
      <c r="A20" s="215" t="s">
        <v>421</v>
      </c>
      <c r="B20" s="9"/>
      <c r="C20" s="172" t="s">
        <v>16</v>
      </c>
      <c r="D20" s="64">
        <v>300000</v>
      </c>
      <c r="E20" s="55">
        <v>1</v>
      </c>
      <c r="F20" s="8">
        <f t="shared" si="0"/>
        <v>300000</v>
      </c>
      <c r="G20" s="166"/>
    </row>
    <row r="21" spans="1:7" ht="33">
      <c r="A21" s="215" t="s">
        <v>422</v>
      </c>
      <c r="B21" s="9"/>
      <c r="C21" s="172" t="s">
        <v>16</v>
      </c>
      <c r="D21" s="64">
        <v>15000</v>
      </c>
      <c r="E21" s="55">
        <v>7</v>
      </c>
      <c r="F21" s="8">
        <f t="shared" si="0"/>
        <v>105000</v>
      </c>
      <c r="G21" s="166"/>
    </row>
    <row r="22" spans="1:7" ht="16.5">
      <c r="A22" s="179" t="s">
        <v>423</v>
      </c>
      <c r="B22" s="9"/>
      <c r="C22" s="172" t="s">
        <v>16</v>
      </c>
      <c r="D22" s="64">
        <v>35000</v>
      </c>
      <c r="E22" s="55">
        <v>1</v>
      </c>
      <c r="F22" s="8">
        <f t="shared" si="0"/>
        <v>35000</v>
      </c>
      <c r="G22" s="166"/>
    </row>
    <row r="23" spans="1:7" ht="16.5">
      <c r="A23" s="179" t="s">
        <v>424</v>
      </c>
      <c r="B23" s="9"/>
      <c r="C23" s="172" t="s">
        <v>16</v>
      </c>
      <c r="D23" s="64"/>
      <c r="E23" s="55">
        <v>10</v>
      </c>
      <c r="F23" s="8">
        <f t="shared" si="0"/>
        <v>0</v>
      </c>
      <c r="G23" s="166"/>
    </row>
    <row r="24" spans="1:7">
      <c r="A24" s="171" t="s">
        <v>700</v>
      </c>
      <c r="B24" s="9"/>
      <c r="C24" s="172" t="s">
        <v>16</v>
      </c>
      <c r="D24" s="64">
        <v>45000</v>
      </c>
      <c r="E24" s="55">
        <v>5</v>
      </c>
      <c r="F24" s="8">
        <f t="shared" si="0"/>
        <v>225000</v>
      </c>
      <c r="G24" s="166"/>
    </row>
    <row r="25" spans="1:7" ht="30">
      <c r="A25" s="222" t="s">
        <v>701</v>
      </c>
      <c r="B25" s="9"/>
      <c r="C25" s="172" t="s">
        <v>16</v>
      </c>
      <c r="D25" s="52"/>
      <c r="E25" s="28"/>
      <c r="F25" s="8">
        <f t="shared" si="0"/>
        <v>0</v>
      </c>
      <c r="G25" s="52"/>
    </row>
    <row r="26" spans="1:7">
      <c r="A26" s="171" t="s">
        <v>702</v>
      </c>
      <c r="B26" s="9"/>
      <c r="C26" s="172" t="s">
        <v>16</v>
      </c>
      <c r="D26" s="52"/>
      <c r="E26" s="28"/>
      <c r="F26" s="8">
        <f t="shared" si="0"/>
        <v>0</v>
      </c>
      <c r="G26" s="166"/>
    </row>
    <row r="27" spans="1:7">
      <c r="A27" s="171" t="s">
        <v>703</v>
      </c>
      <c r="B27" s="9"/>
      <c r="C27" s="172" t="s">
        <v>16</v>
      </c>
      <c r="D27" s="52">
        <v>20000</v>
      </c>
      <c r="E27" s="28"/>
      <c r="F27" s="8">
        <f t="shared" si="0"/>
        <v>0</v>
      </c>
      <c r="G27" s="166"/>
    </row>
    <row r="28" spans="1:7">
      <c r="A28" s="171" t="s">
        <v>513</v>
      </c>
      <c r="B28" s="9"/>
      <c r="C28" s="9"/>
      <c r="D28" s="52">
        <v>40</v>
      </c>
      <c r="E28" s="28">
        <v>100</v>
      </c>
      <c r="F28" s="8">
        <f t="shared" si="0"/>
        <v>4000</v>
      </c>
      <c r="G28" s="166"/>
    </row>
    <row r="29" spans="1:7">
      <c r="A29" s="171" t="s">
        <v>514</v>
      </c>
      <c r="B29" s="9"/>
      <c r="C29" s="9"/>
      <c r="D29" s="52">
        <v>1500</v>
      </c>
      <c r="E29" s="28">
        <v>5</v>
      </c>
      <c r="F29" s="8">
        <f t="shared" si="0"/>
        <v>7500</v>
      </c>
      <c r="G29" s="166"/>
    </row>
    <row r="30" spans="1:7">
      <c r="A30" s="171" t="s">
        <v>522</v>
      </c>
      <c r="B30" s="9"/>
      <c r="C30" s="9"/>
      <c r="D30" s="49">
        <v>150</v>
      </c>
      <c r="E30" s="28">
        <v>10</v>
      </c>
      <c r="F30" s="8">
        <f t="shared" si="0"/>
        <v>1500</v>
      </c>
      <c r="G30" s="166"/>
    </row>
    <row r="31" spans="1:7" ht="16.5">
      <c r="A31" s="215" t="s">
        <v>616</v>
      </c>
      <c r="B31" s="9"/>
      <c r="C31" s="9"/>
      <c r="D31" s="52">
        <v>300</v>
      </c>
      <c r="E31" s="28">
        <v>300</v>
      </c>
      <c r="F31" s="8">
        <f t="shared" si="0"/>
        <v>90000</v>
      </c>
      <c r="G31" s="166"/>
    </row>
    <row r="32" spans="1:7" ht="16.5">
      <c r="A32" s="215" t="s">
        <v>524</v>
      </c>
      <c r="B32" s="9"/>
      <c r="C32" s="9"/>
      <c r="D32" s="52">
        <v>100</v>
      </c>
      <c r="E32" s="28">
        <v>10</v>
      </c>
      <c r="F32" s="8">
        <f t="shared" si="0"/>
        <v>1000</v>
      </c>
      <c r="G32" s="166"/>
    </row>
    <row r="33" spans="1:7">
      <c r="A33" s="171" t="s">
        <v>516</v>
      </c>
      <c r="B33" s="9"/>
      <c r="C33" s="9"/>
      <c r="D33" s="52">
        <v>280</v>
      </c>
      <c r="E33" s="28">
        <v>5</v>
      </c>
      <c r="F33" s="8">
        <f t="shared" si="0"/>
        <v>1400</v>
      </c>
      <c r="G33" s="166"/>
    </row>
    <row r="34" spans="1:7">
      <c r="A34" s="171" t="s">
        <v>704</v>
      </c>
      <c r="B34" s="9"/>
      <c r="C34" s="9"/>
      <c r="D34" s="52">
        <v>600</v>
      </c>
      <c r="E34" s="28">
        <v>5</v>
      </c>
      <c r="F34" s="8">
        <f t="shared" si="0"/>
        <v>3000</v>
      </c>
      <c r="G34" s="166"/>
    </row>
    <row r="35" spans="1:7">
      <c r="A35" s="171" t="s">
        <v>527</v>
      </c>
      <c r="B35" s="9"/>
      <c r="C35" s="9"/>
      <c r="D35" s="52">
        <v>250</v>
      </c>
      <c r="E35" s="28">
        <v>5</v>
      </c>
      <c r="F35" s="8">
        <f t="shared" si="0"/>
        <v>1250</v>
      </c>
      <c r="G35" s="166"/>
    </row>
    <row r="36" spans="1:7">
      <c r="A36" s="171" t="s">
        <v>528</v>
      </c>
      <c r="B36" s="9"/>
      <c r="C36" s="9"/>
      <c r="D36" s="52">
        <v>350</v>
      </c>
      <c r="E36" s="28">
        <v>5</v>
      </c>
      <c r="F36" s="8">
        <f t="shared" si="0"/>
        <v>1750</v>
      </c>
      <c r="G36" s="166"/>
    </row>
    <row r="37" spans="1:7">
      <c r="A37" s="171" t="s">
        <v>315</v>
      </c>
      <c r="B37" s="9"/>
      <c r="C37" s="9"/>
      <c r="D37" s="52">
        <v>450</v>
      </c>
      <c r="E37" s="28">
        <v>2</v>
      </c>
      <c r="F37" s="8">
        <f t="shared" si="0"/>
        <v>900</v>
      </c>
      <c r="G37" s="166"/>
    </row>
    <row r="38" spans="1:7" ht="16.5">
      <c r="A38" s="179"/>
      <c r="B38" s="166"/>
      <c r="C38" s="172"/>
      <c r="D38" s="224"/>
      <c r="E38" s="55"/>
      <c r="F38" s="16"/>
      <c r="G38" s="166"/>
    </row>
    <row r="39" spans="1:7" ht="16.5">
      <c r="A39" s="179"/>
      <c r="B39" s="166"/>
      <c r="C39" s="172"/>
      <c r="D39" s="220"/>
      <c r="E39" s="55"/>
      <c r="F39" s="16"/>
      <c r="G39" s="166"/>
    </row>
    <row r="40" spans="1:7" ht="16.5">
      <c r="A40" s="176"/>
      <c r="B40" s="181"/>
      <c r="C40" s="181"/>
      <c r="D40" s="225"/>
      <c r="E40" s="183"/>
      <c r="F40" s="182"/>
      <c r="G40" s="165"/>
    </row>
    <row r="41" spans="1:7" ht="17.25">
      <c r="A41" s="175"/>
      <c r="B41" s="9"/>
      <c r="C41" s="9"/>
      <c r="D41" s="220"/>
      <c r="E41" s="52"/>
      <c r="F41" s="178">
        <f>SUM(F12:F40)</f>
        <v>3959300</v>
      </c>
      <c r="G41" s="52"/>
    </row>
    <row r="42" spans="1:7">
      <c r="A42" s="184"/>
      <c r="D42" s="164"/>
    </row>
    <row r="43" spans="1:7">
      <c r="A43" s="184"/>
      <c r="D43" s="164"/>
    </row>
    <row r="44" spans="1:7">
      <c r="A44" s="184"/>
      <c r="D44" s="164"/>
    </row>
    <row r="45" spans="1:7">
      <c r="A45" s="184"/>
      <c r="D45" s="164"/>
    </row>
    <row r="46" spans="1:7">
      <c r="A46" s="184"/>
      <c r="D46" s="164"/>
    </row>
    <row r="47" spans="1:7">
      <c r="A47" s="184"/>
      <c r="D47" s="164"/>
    </row>
    <row r="48" spans="1:7">
      <c r="A48" s="184"/>
      <c r="D48" s="164"/>
    </row>
    <row r="49" spans="1:4">
      <c r="A49" s="184"/>
      <c r="D49" s="164"/>
    </row>
    <row r="50" spans="1:4">
      <c r="A50" s="184"/>
      <c r="D50" s="164"/>
    </row>
    <row r="51" spans="1:4">
      <c r="A51" s="184"/>
      <c r="D51" s="164"/>
    </row>
    <row r="52" spans="1:4">
      <c r="A52" s="184"/>
      <c r="D52" s="164"/>
    </row>
    <row r="53" spans="1:4">
      <c r="A53" s="184"/>
      <c r="D53" s="164"/>
    </row>
    <row r="54" spans="1:4">
      <c r="A54" s="184"/>
      <c r="D54" s="164"/>
    </row>
    <row r="55" spans="1:4">
      <c r="A55" s="184"/>
      <c r="D55" s="164"/>
    </row>
    <row r="56" spans="1:4">
      <c r="A56" s="184"/>
      <c r="D56" s="164"/>
    </row>
    <row r="57" spans="1:4">
      <c r="A57" s="184"/>
      <c r="D57" s="164"/>
    </row>
    <row r="58" spans="1:4">
      <c r="A58" s="184"/>
      <c r="D58" s="164"/>
    </row>
    <row r="59" spans="1:4">
      <c r="A59" s="184"/>
      <c r="D59" s="164"/>
    </row>
    <row r="60" spans="1:4">
      <c r="A60" s="184"/>
      <c r="D60" s="164"/>
    </row>
    <row r="61" spans="1:4">
      <c r="A61" s="184"/>
      <c r="D61" s="164"/>
    </row>
    <row r="62" spans="1:4">
      <c r="A62" s="184"/>
      <c r="D62" s="164"/>
    </row>
    <row r="63" spans="1:4">
      <c r="A63" s="184"/>
      <c r="D63" s="164"/>
    </row>
    <row r="64" spans="1:4">
      <c r="A64" s="184"/>
      <c r="D64" s="164"/>
    </row>
    <row r="65" spans="1:4">
      <c r="A65" s="184"/>
      <c r="D65" s="164"/>
    </row>
    <row r="66" spans="1:4">
      <c r="A66" s="184"/>
      <c r="D66" s="164"/>
    </row>
    <row r="67" spans="1:4">
      <c r="A67" s="184"/>
      <c r="D67" s="164"/>
    </row>
    <row r="68" spans="1:4">
      <c r="A68" s="184"/>
      <c r="D68" s="164"/>
    </row>
    <row r="69" spans="1:4">
      <c r="A69" s="184"/>
      <c r="D69" s="164"/>
    </row>
    <row r="70" spans="1:4">
      <c r="A70" s="184"/>
      <c r="D70" s="164"/>
    </row>
    <row r="71" spans="1:4">
      <c r="A71" s="184"/>
      <c r="D71" s="164"/>
    </row>
    <row r="72" spans="1:4">
      <c r="A72" s="184"/>
      <c r="D72" s="164"/>
    </row>
    <row r="73" spans="1:4">
      <c r="A73" s="184"/>
      <c r="D73" s="164"/>
    </row>
    <row r="74" spans="1:4">
      <c r="A74" s="184"/>
      <c r="D74" s="164"/>
    </row>
    <row r="75" spans="1:4">
      <c r="A75" s="184"/>
      <c r="D75" s="164"/>
    </row>
    <row r="76" spans="1:4">
      <c r="A76" s="184"/>
      <c r="D76" s="164"/>
    </row>
    <row r="77" spans="1:4">
      <c r="A77" s="184"/>
      <c r="D77" s="164"/>
    </row>
    <row r="78" spans="1:4">
      <c r="A78" s="184"/>
      <c r="D78" s="164"/>
    </row>
    <row r="79" spans="1:4">
      <c r="A79" s="184"/>
      <c r="D79" s="164"/>
    </row>
    <row r="80" spans="1:4">
      <c r="A80" s="184"/>
      <c r="D80" s="164"/>
    </row>
    <row r="81" spans="1:4">
      <c r="A81" s="184"/>
      <c r="D81" s="164"/>
    </row>
    <row r="82" spans="1:4">
      <c r="A82" s="184"/>
      <c r="D82" s="164"/>
    </row>
    <row r="83" spans="1:4">
      <c r="A83" s="184"/>
      <c r="D83" s="164"/>
    </row>
    <row r="84" spans="1:4">
      <c r="A84" s="184"/>
      <c r="D84" s="164"/>
    </row>
    <row r="85" spans="1:4">
      <c r="A85" s="184"/>
      <c r="D85" s="164"/>
    </row>
    <row r="86" spans="1:4">
      <c r="A86" s="184"/>
      <c r="D86" s="164"/>
    </row>
    <row r="87" spans="1:4">
      <c r="A87" s="184"/>
      <c r="D87" s="164"/>
    </row>
    <row r="88" spans="1:4">
      <c r="A88" s="184"/>
      <c r="D88" s="164"/>
    </row>
    <row r="89" spans="1:4">
      <c r="A89" s="184"/>
      <c r="D89" s="164"/>
    </row>
    <row r="90" spans="1:4">
      <c r="A90" s="184"/>
      <c r="D90" s="164"/>
    </row>
    <row r="91" spans="1:4">
      <c r="A91" s="184"/>
      <c r="D91" s="164"/>
    </row>
    <row r="92" spans="1:4">
      <c r="A92" s="184"/>
      <c r="D92" s="164"/>
    </row>
    <row r="93" spans="1:4">
      <c r="A93" s="184"/>
      <c r="D93" s="164"/>
    </row>
    <row r="94" spans="1:4">
      <c r="A94" s="184"/>
      <c r="D94" s="164"/>
    </row>
    <row r="95" spans="1:4">
      <c r="A95" s="184"/>
      <c r="D95" s="164"/>
    </row>
    <row r="96" spans="1:4">
      <c r="A96" s="184"/>
      <c r="D96" s="164"/>
    </row>
    <row r="97" spans="1:4">
      <c r="A97" s="184"/>
      <c r="D97" s="164"/>
    </row>
    <row r="98" spans="1:4">
      <c r="A98" s="184"/>
      <c r="D98" s="164"/>
    </row>
    <row r="99" spans="1:4">
      <c r="A99" s="184"/>
      <c r="D99" s="164"/>
    </row>
    <row r="100" spans="1:4">
      <c r="A100" s="184"/>
      <c r="D100" s="164"/>
    </row>
    <row r="101" spans="1:4">
      <c r="A101" s="184"/>
      <c r="D101" s="164"/>
    </row>
    <row r="102" spans="1:4">
      <c r="A102" s="184"/>
      <c r="D102" s="164"/>
    </row>
    <row r="103" spans="1:4">
      <c r="A103" s="184"/>
      <c r="D103" s="164"/>
    </row>
    <row r="104" spans="1:4">
      <c r="A104" s="184"/>
      <c r="D104" s="164"/>
    </row>
    <row r="105" spans="1:4">
      <c r="A105" s="184"/>
      <c r="D105" s="164"/>
    </row>
    <row r="106" spans="1:4">
      <c r="A106" s="184"/>
      <c r="D106" s="164"/>
    </row>
    <row r="107" spans="1:4">
      <c r="A107" s="184"/>
      <c r="D107" s="164"/>
    </row>
    <row r="108" spans="1:4">
      <c r="A108" s="184"/>
      <c r="D108" s="164"/>
    </row>
    <row r="109" spans="1:4">
      <c r="A109" s="184"/>
      <c r="D109" s="164"/>
    </row>
    <row r="110" spans="1:4">
      <c r="A110" s="184"/>
      <c r="D110" s="164"/>
    </row>
    <row r="111" spans="1:4">
      <c r="A111" s="184"/>
      <c r="D111" s="164"/>
    </row>
    <row r="112" spans="1:4">
      <c r="A112" s="184"/>
      <c r="D112" s="164"/>
    </row>
    <row r="113" spans="1:4">
      <c r="A113" s="184"/>
      <c r="D113" s="164"/>
    </row>
    <row r="114" spans="1:4">
      <c r="A114" s="184"/>
      <c r="D114" s="164"/>
    </row>
    <row r="115" spans="1:4">
      <c r="A115" s="184"/>
      <c r="D115" s="164"/>
    </row>
    <row r="116" spans="1:4">
      <c r="A116" s="184"/>
      <c r="D116" s="164"/>
    </row>
    <row r="117" spans="1:4">
      <c r="A117" s="184"/>
      <c r="D117" s="164"/>
    </row>
    <row r="118" spans="1:4">
      <c r="A118" s="184"/>
      <c r="D118" s="164"/>
    </row>
    <row r="119" spans="1:4">
      <c r="A119" s="184"/>
      <c r="D119" s="164"/>
    </row>
    <row r="120" spans="1:4">
      <c r="A120" s="184"/>
      <c r="D120" s="164"/>
    </row>
    <row r="121" spans="1:4">
      <c r="A121" s="184"/>
      <c r="D121" s="164"/>
    </row>
    <row r="122" spans="1:4">
      <c r="A122" s="184"/>
      <c r="D122" s="164"/>
    </row>
    <row r="123" spans="1:4">
      <c r="A123" s="184"/>
      <c r="D123" s="164"/>
    </row>
    <row r="124" spans="1:4">
      <c r="A124" s="184"/>
      <c r="D124" s="164"/>
    </row>
    <row r="125" spans="1:4">
      <c r="A125" s="184"/>
      <c r="D125" s="164"/>
    </row>
    <row r="126" spans="1:4">
      <c r="A126" s="184"/>
      <c r="D126" s="164"/>
    </row>
    <row r="127" spans="1:4">
      <c r="A127" s="184"/>
      <c r="D127" s="164"/>
    </row>
    <row r="128" spans="1:4">
      <c r="A128" s="184"/>
      <c r="D128" s="164"/>
    </row>
    <row r="129" spans="1:4">
      <c r="A129" s="184"/>
      <c r="D129" s="164"/>
    </row>
    <row r="130" spans="1:4">
      <c r="A130" s="184"/>
      <c r="D130" s="164"/>
    </row>
    <row r="131" spans="1:4">
      <c r="A131" s="184"/>
      <c r="D131" s="164"/>
    </row>
    <row r="132" spans="1:4">
      <c r="A132" s="184"/>
      <c r="D132" s="164"/>
    </row>
    <row r="133" spans="1:4">
      <c r="A133" s="184"/>
      <c r="D133" s="164"/>
    </row>
    <row r="134" spans="1:4">
      <c r="A134" s="184"/>
      <c r="D134" s="164"/>
    </row>
    <row r="135" spans="1:4">
      <c r="A135" s="184"/>
      <c r="D135" s="164"/>
    </row>
    <row r="136" spans="1:4">
      <c r="A136" s="184"/>
      <c r="D136" s="164"/>
    </row>
    <row r="137" spans="1:4">
      <c r="A137" s="184"/>
      <c r="D137" s="164"/>
    </row>
    <row r="138" spans="1:4">
      <c r="A138" s="184"/>
      <c r="D138" s="164"/>
    </row>
    <row r="139" spans="1:4">
      <c r="A139" s="184"/>
      <c r="D139" s="164"/>
    </row>
    <row r="140" spans="1:4">
      <c r="A140" s="184"/>
      <c r="D140" s="164"/>
    </row>
    <row r="141" spans="1:4">
      <c r="A141" s="184"/>
      <c r="D141" s="164"/>
    </row>
    <row r="142" spans="1:4">
      <c r="A142" s="184"/>
      <c r="D142" s="164"/>
    </row>
    <row r="143" spans="1:4">
      <c r="A143" s="184"/>
      <c r="D143" s="164"/>
    </row>
    <row r="144" spans="1:4">
      <c r="A144" s="184"/>
      <c r="D144" s="164"/>
    </row>
    <row r="145" spans="1:4">
      <c r="A145" s="184"/>
      <c r="D145" s="164"/>
    </row>
    <row r="146" spans="1:4">
      <c r="A146" s="184"/>
      <c r="D146" s="164"/>
    </row>
    <row r="147" spans="1:4">
      <c r="A147" s="184"/>
      <c r="D147" s="164"/>
    </row>
    <row r="148" spans="1:4">
      <c r="A148" s="184"/>
      <c r="D148" s="164"/>
    </row>
    <row r="149" spans="1:4">
      <c r="A149" s="184"/>
      <c r="D149" s="164"/>
    </row>
    <row r="150" spans="1:4">
      <c r="A150" s="184"/>
      <c r="D150" s="164"/>
    </row>
    <row r="151" spans="1:4">
      <c r="A151" s="184"/>
      <c r="D151" s="164"/>
    </row>
    <row r="152" spans="1:4">
      <c r="A152" s="184"/>
      <c r="D152" s="164"/>
    </row>
    <row r="153" spans="1:4">
      <c r="A153" s="184"/>
      <c r="D153" s="164"/>
    </row>
    <row r="154" spans="1:4">
      <c r="A154" s="184"/>
      <c r="D154" s="164"/>
    </row>
    <row r="155" spans="1:4">
      <c r="A155" s="184"/>
      <c r="D155" s="164"/>
    </row>
    <row r="156" spans="1:4">
      <c r="A156" s="184"/>
      <c r="D156" s="164"/>
    </row>
    <row r="157" spans="1:4">
      <c r="A157" s="184"/>
      <c r="D157" s="164"/>
    </row>
    <row r="158" spans="1:4">
      <c r="A158" s="184"/>
      <c r="D158" s="164"/>
    </row>
    <row r="159" spans="1:4">
      <c r="A159" s="184"/>
      <c r="D159" s="164"/>
    </row>
    <row r="160" spans="1:4">
      <c r="A160" s="184"/>
      <c r="D160" s="164"/>
    </row>
    <row r="161" spans="1:4">
      <c r="A161" s="184"/>
      <c r="D161" s="164"/>
    </row>
    <row r="162" spans="1:4">
      <c r="A162" s="184"/>
      <c r="D162" s="164"/>
    </row>
    <row r="163" spans="1:4">
      <c r="A163" s="184"/>
      <c r="D163" s="164"/>
    </row>
    <row r="164" spans="1:4">
      <c r="A164" s="184"/>
      <c r="D164" s="164"/>
    </row>
    <row r="165" spans="1:4">
      <c r="A165" s="184"/>
      <c r="D165" s="164"/>
    </row>
    <row r="166" spans="1:4">
      <c r="A166" s="184"/>
      <c r="D166" s="164"/>
    </row>
    <row r="167" spans="1:4">
      <c r="A167" s="184"/>
      <c r="D167" s="164"/>
    </row>
    <row r="168" spans="1:4">
      <c r="A168" s="184"/>
      <c r="D168" s="164"/>
    </row>
    <row r="169" spans="1:4">
      <c r="A169" s="184"/>
      <c r="D169" s="164"/>
    </row>
    <row r="170" spans="1:4">
      <c r="A170" s="184"/>
      <c r="D170" s="164"/>
    </row>
    <row r="171" spans="1:4">
      <c r="A171" s="184"/>
      <c r="D171" s="164"/>
    </row>
    <row r="172" spans="1:4">
      <c r="A172" s="184"/>
      <c r="D172" s="164"/>
    </row>
    <row r="173" spans="1:4">
      <c r="A173" s="184"/>
      <c r="D173" s="164"/>
    </row>
    <row r="174" spans="1:4">
      <c r="A174" s="184"/>
      <c r="D174" s="164"/>
    </row>
    <row r="175" spans="1:4">
      <c r="A175" s="184"/>
      <c r="D175" s="164"/>
    </row>
    <row r="176" spans="1:4">
      <c r="A176" s="184"/>
      <c r="D176" s="164"/>
    </row>
    <row r="177" spans="1:4">
      <c r="A177" s="184"/>
      <c r="D177" s="164"/>
    </row>
    <row r="178" spans="1:4">
      <c r="A178" s="184"/>
      <c r="D178" s="164"/>
    </row>
    <row r="179" spans="1:4">
      <c r="A179" s="184"/>
      <c r="D179" s="164"/>
    </row>
    <row r="180" spans="1:4">
      <c r="A180" s="184"/>
      <c r="D180" s="164"/>
    </row>
    <row r="181" spans="1:4">
      <c r="A181" s="184"/>
      <c r="D181" s="164"/>
    </row>
    <row r="182" spans="1:4">
      <c r="A182" s="184"/>
      <c r="D182" s="164"/>
    </row>
    <row r="183" spans="1:4">
      <c r="A183" s="184"/>
      <c r="D183" s="164"/>
    </row>
    <row r="184" spans="1:4">
      <c r="A184" s="184"/>
      <c r="D184" s="164"/>
    </row>
    <row r="185" spans="1:4">
      <c r="A185" s="184"/>
      <c r="D185" s="164"/>
    </row>
    <row r="186" spans="1:4">
      <c r="A186" s="184"/>
      <c r="D186" s="164"/>
    </row>
    <row r="187" spans="1:4">
      <c r="A187" s="184"/>
      <c r="D187" s="164"/>
    </row>
    <row r="188" spans="1:4">
      <c r="A188" s="184"/>
      <c r="D188" s="164"/>
    </row>
    <row r="189" spans="1:4">
      <c r="A189" s="184"/>
      <c r="D189" s="164"/>
    </row>
    <row r="190" spans="1:4">
      <c r="A190" s="184"/>
      <c r="D190" s="164"/>
    </row>
    <row r="191" spans="1:4">
      <c r="A191" s="184"/>
      <c r="D191" s="164"/>
    </row>
    <row r="192" spans="1:4">
      <c r="A192" s="184"/>
      <c r="D192" s="164"/>
    </row>
    <row r="193" spans="1:4">
      <c r="A193" s="184"/>
      <c r="D193" s="164"/>
    </row>
    <row r="194" spans="1:4">
      <c r="A194" s="184"/>
      <c r="D194" s="164"/>
    </row>
    <row r="195" spans="1:4">
      <c r="A195" s="184"/>
      <c r="D195" s="164"/>
    </row>
    <row r="196" spans="1:4">
      <c r="A196" s="184"/>
      <c r="D196" s="164"/>
    </row>
    <row r="197" spans="1:4">
      <c r="A197" s="184"/>
      <c r="D197" s="164"/>
    </row>
    <row r="198" spans="1:4">
      <c r="A198" s="184"/>
      <c r="D198" s="164"/>
    </row>
    <row r="199" spans="1:4">
      <c r="A199" s="184"/>
      <c r="D199" s="164"/>
    </row>
    <row r="200" spans="1:4">
      <c r="A200" s="184"/>
      <c r="D200" s="164"/>
    </row>
    <row r="201" spans="1:4">
      <c r="A201" s="184"/>
      <c r="D201" s="164"/>
    </row>
    <row r="202" spans="1:4">
      <c r="A202" s="184"/>
      <c r="D202" s="164"/>
    </row>
    <row r="203" spans="1:4">
      <c r="A203" s="184"/>
      <c r="D203" s="164"/>
    </row>
    <row r="204" spans="1:4">
      <c r="A204" s="184"/>
      <c r="D204" s="164"/>
    </row>
    <row r="205" spans="1:4">
      <c r="A205" s="184"/>
      <c r="D205" s="164"/>
    </row>
    <row r="206" spans="1:4">
      <c r="A206" s="184"/>
      <c r="D206" s="164"/>
    </row>
    <row r="207" spans="1:4">
      <c r="A207" s="184"/>
      <c r="D207" s="164"/>
    </row>
    <row r="208" spans="1:4">
      <c r="A208" s="184"/>
      <c r="D208" s="164"/>
    </row>
    <row r="209" spans="1:4">
      <c r="A209" s="184"/>
      <c r="D209" s="164"/>
    </row>
    <row r="210" spans="1:4">
      <c r="A210" s="184"/>
      <c r="D210" s="164"/>
    </row>
    <row r="211" spans="1:4">
      <c r="A211" s="184"/>
      <c r="D211" s="164"/>
    </row>
    <row r="212" spans="1:4">
      <c r="A212" s="184"/>
      <c r="D212" s="164"/>
    </row>
    <row r="213" spans="1:4">
      <c r="A213" s="184"/>
      <c r="D213" s="164"/>
    </row>
    <row r="214" spans="1:4">
      <c r="A214" s="184"/>
      <c r="D214" s="164"/>
    </row>
    <row r="215" spans="1:4">
      <c r="A215" s="184"/>
      <c r="D215" s="164"/>
    </row>
    <row r="216" spans="1:4">
      <c r="A216" s="184"/>
      <c r="D216" s="164"/>
    </row>
    <row r="217" spans="1:4">
      <c r="A217" s="184"/>
      <c r="D217" s="164"/>
    </row>
    <row r="218" spans="1:4">
      <c r="A218" s="184"/>
      <c r="D218" s="164"/>
    </row>
    <row r="219" spans="1:4">
      <c r="A219" s="184"/>
      <c r="D219" s="164"/>
    </row>
    <row r="220" spans="1:4">
      <c r="A220" s="184"/>
      <c r="D220" s="164"/>
    </row>
    <row r="221" spans="1:4">
      <c r="A221" s="184"/>
      <c r="D221" s="164"/>
    </row>
    <row r="222" spans="1:4">
      <c r="A222" s="184"/>
      <c r="D222" s="164"/>
    </row>
    <row r="223" spans="1:4">
      <c r="A223" s="184"/>
      <c r="D223" s="164"/>
    </row>
    <row r="224" spans="1:4">
      <c r="A224" s="184"/>
      <c r="D224" s="164"/>
    </row>
    <row r="225" spans="1:4">
      <c r="A225" s="184"/>
      <c r="D225" s="164"/>
    </row>
    <row r="226" spans="1:4">
      <c r="A226" s="184"/>
      <c r="D226" s="164"/>
    </row>
    <row r="227" spans="1:4">
      <c r="A227" s="184"/>
      <c r="D227" s="164"/>
    </row>
    <row r="228" spans="1:4">
      <c r="A228" s="184"/>
      <c r="D228" s="164"/>
    </row>
    <row r="229" spans="1:4">
      <c r="A229" s="184"/>
      <c r="D229" s="164"/>
    </row>
    <row r="230" spans="1:4">
      <c r="A230" s="184"/>
      <c r="D230" s="164"/>
    </row>
    <row r="231" spans="1:4">
      <c r="A231" s="184"/>
      <c r="D231" s="164"/>
    </row>
    <row r="232" spans="1:4">
      <c r="A232" s="184"/>
      <c r="D232" s="164"/>
    </row>
    <row r="233" spans="1:4">
      <c r="A233" s="184"/>
      <c r="D233" s="164"/>
    </row>
    <row r="234" spans="1:4">
      <c r="A234" s="184"/>
      <c r="D234" s="164"/>
    </row>
    <row r="235" spans="1:4">
      <c r="A235" s="184"/>
      <c r="D235" s="164"/>
    </row>
    <row r="236" spans="1:4">
      <c r="A236" s="184"/>
      <c r="D236" s="164"/>
    </row>
    <row r="237" spans="1:4">
      <c r="A237" s="184"/>
      <c r="D237" s="164"/>
    </row>
    <row r="238" spans="1:4">
      <c r="A238" s="184"/>
      <c r="D238" s="164"/>
    </row>
    <row r="239" spans="1:4">
      <c r="A239" s="184"/>
      <c r="D239" s="164"/>
    </row>
    <row r="240" spans="1:4">
      <c r="A240" s="184"/>
      <c r="D240" s="164"/>
    </row>
    <row r="241" spans="1:4">
      <c r="A241" s="184"/>
      <c r="D241" s="164"/>
    </row>
    <row r="242" spans="1:4">
      <c r="A242" s="184"/>
      <c r="D242" s="164"/>
    </row>
    <row r="243" spans="1:4">
      <c r="A243" s="184"/>
      <c r="D243" s="164"/>
    </row>
    <row r="244" spans="1:4">
      <c r="A244" s="184"/>
      <c r="D244" s="164"/>
    </row>
    <row r="245" spans="1:4">
      <c r="A245" s="184"/>
      <c r="D245" s="164"/>
    </row>
    <row r="246" spans="1:4">
      <c r="A246" s="184"/>
      <c r="D246" s="164"/>
    </row>
    <row r="247" spans="1:4">
      <c r="A247" s="184"/>
      <c r="D247" s="164"/>
    </row>
    <row r="248" spans="1:4">
      <c r="A248" s="184"/>
      <c r="D248" s="164"/>
    </row>
    <row r="249" spans="1:4">
      <c r="A249" s="184"/>
      <c r="D249" s="164"/>
    </row>
    <row r="250" spans="1:4">
      <c r="A250" s="184"/>
      <c r="D250" s="164"/>
    </row>
    <row r="251" spans="1:4">
      <c r="A251" s="184"/>
      <c r="D251" s="164"/>
    </row>
    <row r="252" spans="1:4">
      <c r="A252" s="184"/>
      <c r="D252" s="164"/>
    </row>
    <row r="253" spans="1:4">
      <c r="A253" s="184"/>
      <c r="D253" s="164"/>
    </row>
    <row r="254" spans="1:4">
      <c r="A254" s="184"/>
      <c r="D254" s="164"/>
    </row>
    <row r="255" spans="1:4">
      <c r="A255" s="184"/>
      <c r="D255" s="164"/>
    </row>
    <row r="256" spans="1:4">
      <c r="A256" s="184"/>
      <c r="D256" s="164"/>
    </row>
    <row r="257" spans="1:4">
      <c r="A257" s="184"/>
      <c r="D257" s="164"/>
    </row>
    <row r="258" spans="1:4">
      <c r="A258" s="184"/>
      <c r="D258" s="164"/>
    </row>
    <row r="259" spans="1:4">
      <c r="A259" s="184"/>
      <c r="D259" s="164"/>
    </row>
    <row r="260" spans="1:4">
      <c r="A260" s="184"/>
      <c r="D260" s="164"/>
    </row>
    <row r="261" spans="1:4">
      <c r="A261" s="184"/>
      <c r="D261" s="164"/>
    </row>
    <row r="262" spans="1:4">
      <c r="A262" s="184"/>
      <c r="D262" s="164"/>
    </row>
    <row r="263" spans="1:4">
      <c r="A263" s="184"/>
      <c r="D263" s="164"/>
    </row>
    <row r="264" spans="1:4">
      <c r="A264" s="184"/>
      <c r="D264" s="164"/>
    </row>
    <row r="265" spans="1:4">
      <c r="A265" s="184"/>
      <c r="D265" s="164"/>
    </row>
    <row r="266" spans="1:4">
      <c r="A266" s="184"/>
      <c r="D266" s="164"/>
    </row>
    <row r="267" spans="1:4">
      <c r="A267" s="184"/>
      <c r="D267" s="164"/>
    </row>
    <row r="268" spans="1:4">
      <c r="A268" s="184"/>
      <c r="D268" s="164"/>
    </row>
    <row r="269" spans="1:4">
      <c r="A269" s="184"/>
      <c r="D269" s="164"/>
    </row>
    <row r="270" spans="1:4">
      <c r="A270" s="184"/>
      <c r="D270" s="164"/>
    </row>
    <row r="271" spans="1:4">
      <c r="A271" s="184"/>
      <c r="D271" s="164"/>
    </row>
    <row r="272" spans="1:4">
      <c r="A272" s="184"/>
      <c r="D272" s="164"/>
    </row>
    <row r="273" spans="1:4">
      <c r="A273" s="184"/>
      <c r="D273" s="164"/>
    </row>
    <row r="274" spans="1:4">
      <c r="A274" s="184"/>
      <c r="D274" s="164"/>
    </row>
    <row r="275" spans="1:4">
      <c r="A275" s="184"/>
      <c r="D275" s="164"/>
    </row>
    <row r="276" spans="1:4">
      <c r="A276" s="184"/>
      <c r="D276" s="164"/>
    </row>
    <row r="277" spans="1:4">
      <c r="A277" s="184"/>
      <c r="D277" s="164"/>
    </row>
    <row r="278" spans="1:4">
      <c r="A278" s="184"/>
      <c r="D278" s="164"/>
    </row>
    <row r="279" spans="1:4">
      <c r="A279" s="184"/>
      <c r="D279" s="164"/>
    </row>
    <row r="280" spans="1:4">
      <c r="A280" s="184"/>
      <c r="D280" s="164"/>
    </row>
    <row r="281" spans="1:4">
      <c r="A281" s="184"/>
      <c r="D281" s="164"/>
    </row>
    <row r="282" spans="1:4">
      <c r="A282" s="184"/>
      <c r="D282" s="164"/>
    </row>
    <row r="283" spans="1:4">
      <c r="A283" s="184"/>
      <c r="D283" s="164"/>
    </row>
    <row r="284" spans="1:4">
      <c r="A284" s="184"/>
      <c r="D284" s="164"/>
    </row>
    <row r="285" spans="1:4">
      <c r="A285" s="184"/>
      <c r="D285" s="164"/>
    </row>
    <row r="286" spans="1:4">
      <c r="A286" s="184"/>
      <c r="D286" s="164"/>
    </row>
    <row r="287" spans="1:4">
      <c r="A287" s="184"/>
      <c r="D287" s="164"/>
    </row>
    <row r="288" spans="1:4">
      <c r="A288" s="184"/>
      <c r="D288" s="164"/>
    </row>
    <row r="289" spans="1:4">
      <c r="A289" s="184"/>
      <c r="D289" s="164"/>
    </row>
    <row r="290" spans="1:4">
      <c r="A290" s="184"/>
      <c r="D290" s="164"/>
    </row>
    <row r="291" spans="1:4">
      <c r="A291" s="184"/>
      <c r="D291" s="164"/>
    </row>
    <row r="292" spans="1:4">
      <c r="A292" s="184"/>
      <c r="D292" s="164"/>
    </row>
    <row r="293" spans="1:4">
      <c r="A293" s="184"/>
      <c r="D293" s="164"/>
    </row>
    <row r="294" spans="1:4">
      <c r="A294" s="184"/>
      <c r="D294" s="164"/>
    </row>
    <row r="295" spans="1:4">
      <c r="A295" s="184"/>
      <c r="D295" s="164"/>
    </row>
    <row r="296" spans="1:4">
      <c r="A296" s="184"/>
      <c r="D296" s="164"/>
    </row>
    <row r="297" spans="1:4">
      <c r="A297" s="184"/>
      <c r="D297" s="164"/>
    </row>
    <row r="298" spans="1:4">
      <c r="A298" s="184"/>
      <c r="D298" s="164"/>
    </row>
    <row r="299" spans="1:4">
      <c r="A299" s="184"/>
      <c r="D299" s="164"/>
    </row>
    <row r="300" spans="1:4">
      <c r="A300" s="184"/>
      <c r="D300" s="164"/>
    </row>
    <row r="301" spans="1:4">
      <c r="A301" s="184"/>
      <c r="D301" s="164"/>
    </row>
    <row r="302" spans="1:4">
      <c r="A302" s="184"/>
      <c r="D302" s="164"/>
    </row>
    <row r="303" spans="1:4">
      <c r="A303" s="184"/>
      <c r="D303" s="164"/>
    </row>
    <row r="304" spans="1:4">
      <c r="A304" s="184"/>
      <c r="D304" s="164"/>
    </row>
    <row r="305" spans="1:4">
      <c r="A305" s="184"/>
      <c r="D305" s="164"/>
    </row>
    <row r="306" spans="1:4">
      <c r="A306" s="184"/>
      <c r="D306" s="164"/>
    </row>
    <row r="307" spans="1:4">
      <c r="A307" s="184"/>
      <c r="D307" s="164"/>
    </row>
    <row r="308" spans="1:4">
      <c r="A308" s="184"/>
      <c r="D308" s="164"/>
    </row>
    <row r="309" spans="1:4">
      <c r="A309" s="184"/>
      <c r="D309" s="164"/>
    </row>
    <row r="310" spans="1:4">
      <c r="A310" s="184"/>
      <c r="D310" s="164"/>
    </row>
    <row r="311" spans="1:4">
      <c r="A311" s="184"/>
      <c r="D311" s="164"/>
    </row>
    <row r="312" spans="1:4">
      <c r="A312" s="184"/>
      <c r="D312" s="164"/>
    </row>
    <row r="313" spans="1:4">
      <c r="A313" s="184"/>
      <c r="D313" s="164"/>
    </row>
    <row r="314" spans="1:4">
      <c r="A314" s="184"/>
      <c r="D314" s="164"/>
    </row>
    <row r="315" spans="1:4">
      <c r="A315" s="184"/>
      <c r="D315" s="164"/>
    </row>
    <row r="316" spans="1:4">
      <c r="A316" s="184"/>
      <c r="D316" s="164"/>
    </row>
    <row r="317" spans="1:4">
      <c r="A317" s="184"/>
      <c r="D317" s="164"/>
    </row>
    <row r="318" spans="1:4">
      <c r="A318" s="184"/>
      <c r="D318" s="164"/>
    </row>
    <row r="319" spans="1:4">
      <c r="A319" s="184"/>
      <c r="D319" s="164"/>
    </row>
    <row r="320" spans="1:4">
      <c r="A320" s="184"/>
      <c r="D320" s="164"/>
    </row>
    <row r="321" spans="1:4">
      <c r="A321" s="184"/>
      <c r="D321" s="164"/>
    </row>
    <row r="322" spans="1:4">
      <c r="A322" s="184"/>
      <c r="D322" s="164"/>
    </row>
    <row r="323" spans="1:4">
      <c r="A323" s="184"/>
      <c r="D323" s="164"/>
    </row>
    <row r="324" spans="1:4">
      <c r="A324" s="184"/>
      <c r="D324" s="164"/>
    </row>
    <row r="325" spans="1:4">
      <c r="A325" s="184"/>
      <c r="D325" s="164"/>
    </row>
    <row r="326" spans="1:4">
      <c r="A326" s="184"/>
      <c r="D326" s="164"/>
    </row>
    <row r="327" spans="1:4">
      <c r="A327" s="184"/>
      <c r="D327" s="164"/>
    </row>
    <row r="328" spans="1:4">
      <c r="A328" s="184"/>
      <c r="D328" s="164"/>
    </row>
    <row r="329" spans="1:4">
      <c r="A329" s="184"/>
      <c r="D329" s="164"/>
    </row>
    <row r="330" spans="1:4">
      <c r="A330" s="184"/>
      <c r="D330" s="164"/>
    </row>
    <row r="331" spans="1:4">
      <c r="A331" s="184"/>
      <c r="D331" s="164"/>
    </row>
    <row r="332" spans="1:4">
      <c r="A332" s="184"/>
      <c r="D332" s="164"/>
    </row>
    <row r="333" spans="1:4">
      <c r="A333" s="184"/>
      <c r="D333" s="164"/>
    </row>
    <row r="334" spans="1:4">
      <c r="A334" s="184"/>
      <c r="D334" s="164"/>
    </row>
    <row r="335" spans="1:4">
      <c r="A335" s="184"/>
      <c r="D335" s="164"/>
    </row>
    <row r="336" spans="1:4">
      <c r="A336" s="184"/>
      <c r="D336" s="164"/>
    </row>
    <row r="337" spans="1:4">
      <c r="A337" s="184"/>
      <c r="D337" s="164"/>
    </row>
    <row r="338" spans="1:4">
      <c r="A338" s="184"/>
      <c r="D338" s="164"/>
    </row>
    <row r="339" spans="1:4">
      <c r="A339" s="184"/>
      <c r="D339" s="164"/>
    </row>
    <row r="340" spans="1:4">
      <c r="A340" s="184"/>
      <c r="D340" s="164"/>
    </row>
    <row r="341" spans="1:4">
      <c r="A341" s="184"/>
      <c r="D341" s="164"/>
    </row>
    <row r="342" spans="1:4">
      <c r="A342" s="184"/>
      <c r="D342" s="164"/>
    </row>
    <row r="343" spans="1:4">
      <c r="A343" s="184"/>
      <c r="D343" s="164"/>
    </row>
    <row r="344" spans="1:4">
      <c r="A344" s="184"/>
      <c r="D344" s="164"/>
    </row>
    <row r="345" spans="1:4">
      <c r="A345" s="184"/>
      <c r="D345" s="164"/>
    </row>
    <row r="346" spans="1:4">
      <c r="A346" s="184"/>
      <c r="D346" s="164"/>
    </row>
    <row r="347" spans="1:4">
      <c r="A347" s="184"/>
      <c r="D347" s="164"/>
    </row>
    <row r="348" spans="1:4">
      <c r="A348" s="184"/>
      <c r="D348" s="164"/>
    </row>
    <row r="349" spans="1:4">
      <c r="A349" s="184"/>
      <c r="D349" s="164"/>
    </row>
    <row r="350" spans="1:4">
      <c r="A350" s="184"/>
      <c r="D350" s="164"/>
    </row>
    <row r="351" spans="1:4">
      <c r="A351" s="184"/>
      <c r="D351" s="164"/>
    </row>
    <row r="352" spans="1:4">
      <c r="A352" s="184"/>
      <c r="D352" s="164"/>
    </row>
    <row r="353" spans="1:4">
      <c r="A353" s="184"/>
      <c r="D353" s="164"/>
    </row>
    <row r="354" spans="1:4">
      <c r="A354" s="184"/>
      <c r="D354" s="164"/>
    </row>
    <row r="355" spans="1:4">
      <c r="A355" s="184"/>
      <c r="D355" s="164"/>
    </row>
    <row r="356" spans="1:4">
      <c r="A356" s="184"/>
      <c r="D356" s="164"/>
    </row>
    <row r="357" spans="1:4">
      <c r="A357" s="184"/>
      <c r="D357" s="164"/>
    </row>
    <row r="358" spans="1:4">
      <c r="A358" s="184"/>
      <c r="D358" s="164"/>
    </row>
    <row r="359" spans="1:4">
      <c r="A359" s="184"/>
      <c r="D359" s="164"/>
    </row>
    <row r="360" spans="1:4">
      <c r="A360" s="184"/>
      <c r="D360" s="164"/>
    </row>
    <row r="361" spans="1:4">
      <c r="A361" s="184"/>
      <c r="D361" s="164"/>
    </row>
    <row r="362" spans="1:4">
      <c r="A362" s="184"/>
      <c r="D362" s="164"/>
    </row>
    <row r="363" spans="1:4">
      <c r="A363" s="184"/>
      <c r="D363" s="164"/>
    </row>
    <row r="364" spans="1:4">
      <c r="A364" s="184"/>
      <c r="D364" s="164"/>
    </row>
    <row r="365" spans="1:4">
      <c r="A365" s="184"/>
      <c r="D365" s="164"/>
    </row>
    <row r="366" spans="1:4">
      <c r="A366" s="184"/>
      <c r="D366" s="164"/>
    </row>
    <row r="367" spans="1:4">
      <c r="A367" s="184"/>
      <c r="D367" s="164"/>
    </row>
    <row r="368" spans="1:4">
      <c r="A368" s="184"/>
      <c r="D368" s="164"/>
    </row>
    <row r="369" spans="1:4">
      <c r="A369" s="184"/>
      <c r="D369" s="164"/>
    </row>
    <row r="370" spans="1:4">
      <c r="A370" s="184"/>
      <c r="D370" s="164"/>
    </row>
    <row r="371" spans="1:4">
      <c r="A371" s="184"/>
      <c r="D371" s="164"/>
    </row>
    <row r="372" spans="1:4">
      <c r="A372" s="184"/>
      <c r="D372" s="164"/>
    </row>
    <row r="373" spans="1:4">
      <c r="A373" s="184"/>
      <c r="D373" s="164"/>
    </row>
    <row r="374" spans="1:4">
      <c r="A374" s="184"/>
      <c r="D374" s="164"/>
    </row>
    <row r="375" spans="1:4">
      <c r="A375" s="184"/>
      <c r="D375" s="164"/>
    </row>
    <row r="376" spans="1:4">
      <c r="A376" s="184"/>
      <c r="D376" s="164"/>
    </row>
    <row r="377" spans="1:4">
      <c r="A377" s="184"/>
      <c r="D377" s="164"/>
    </row>
    <row r="378" spans="1:4">
      <c r="A378" s="184"/>
      <c r="D378" s="164"/>
    </row>
    <row r="379" spans="1:4">
      <c r="A379" s="184"/>
      <c r="D379" s="164"/>
    </row>
    <row r="380" spans="1:4">
      <c r="A380" s="184"/>
      <c r="D380" s="164"/>
    </row>
    <row r="381" spans="1:4">
      <c r="A381" s="184"/>
      <c r="D381" s="164"/>
    </row>
    <row r="382" spans="1:4">
      <c r="A382" s="184"/>
      <c r="D382" s="164"/>
    </row>
    <row r="383" spans="1:4">
      <c r="A383" s="184"/>
      <c r="D383" s="164"/>
    </row>
    <row r="384" spans="1:4">
      <c r="A384" s="184"/>
      <c r="D384" s="164"/>
    </row>
    <row r="385" spans="1:4">
      <c r="A385" s="184"/>
      <c r="D385" s="164"/>
    </row>
    <row r="386" spans="1:4">
      <c r="A386" s="184"/>
      <c r="D386" s="164"/>
    </row>
    <row r="387" spans="1:4">
      <c r="A387" s="184"/>
      <c r="D387" s="164"/>
    </row>
    <row r="388" spans="1:4">
      <c r="A388" s="184"/>
      <c r="D388" s="164"/>
    </row>
    <row r="389" spans="1:4">
      <c r="A389" s="184"/>
      <c r="D389" s="164"/>
    </row>
    <row r="390" spans="1:4">
      <c r="A390" s="184"/>
      <c r="D390" s="164"/>
    </row>
    <row r="391" spans="1:4">
      <c r="A391" s="184"/>
      <c r="D391" s="164"/>
    </row>
    <row r="392" spans="1:4">
      <c r="A392" s="184"/>
      <c r="D392" s="164"/>
    </row>
    <row r="393" spans="1:4">
      <c r="A393" s="184"/>
      <c r="D393" s="164"/>
    </row>
    <row r="394" spans="1:4">
      <c r="A394" s="184"/>
      <c r="D394" s="164"/>
    </row>
    <row r="395" spans="1:4">
      <c r="A395" s="184"/>
      <c r="D395" s="164"/>
    </row>
    <row r="396" spans="1:4">
      <c r="A396" s="184"/>
      <c r="D396" s="164"/>
    </row>
    <row r="397" spans="1:4">
      <c r="A397" s="184"/>
      <c r="D397" s="164"/>
    </row>
    <row r="398" spans="1:4">
      <c r="A398" s="184"/>
      <c r="D398" s="164"/>
    </row>
    <row r="399" spans="1:4">
      <c r="A399" s="184"/>
      <c r="D399" s="164"/>
    </row>
    <row r="400" spans="1:4">
      <c r="A400" s="184"/>
      <c r="D400" s="164"/>
    </row>
    <row r="401" spans="1:4">
      <c r="A401" s="184"/>
      <c r="D401" s="164"/>
    </row>
    <row r="402" spans="1:4">
      <c r="A402" s="184"/>
      <c r="D402" s="164"/>
    </row>
    <row r="403" spans="1:4">
      <c r="A403" s="184"/>
      <c r="D403" s="164"/>
    </row>
    <row r="404" spans="1:4">
      <c r="A404" s="184"/>
      <c r="D404" s="164"/>
    </row>
    <row r="405" spans="1:4">
      <c r="A405" s="184"/>
      <c r="D405" s="164"/>
    </row>
    <row r="406" spans="1:4">
      <c r="A406" s="184"/>
      <c r="D406" s="164"/>
    </row>
    <row r="407" spans="1:4">
      <c r="A407" s="184"/>
      <c r="D407" s="164"/>
    </row>
    <row r="408" spans="1:4">
      <c r="A408" s="184"/>
      <c r="D408" s="164"/>
    </row>
    <row r="409" spans="1:4">
      <c r="A409" s="184"/>
      <c r="D409" s="164"/>
    </row>
    <row r="410" spans="1:4">
      <c r="A410" s="184"/>
      <c r="D410" s="164"/>
    </row>
    <row r="411" spans="1:4">
      <c r="A411" s="184"/>
      <c r="D411" s="164"/>
    </row>
    <row r="412" spans="1:4">
      <c r="A412" s="184"/>
      <c r="D412" s="164"/>
    </row>
    <row r="413" spans="1:4">
      <c r="A413" s="184"/>
      <c r="D413" s="164"/>
    </row>
    <row r="414" spans="1:4">
      <c r="A414" s="184"/>
      <c r="D414" s="164"/>
    </row>
    <row r="415" spans="1:4">
      <c r="A415" s="184"/>
      <c r="D415" s="164"/>
    </row>
    <row r="416" spans="1:4">
      <c r="A416" s="184"/>
      <c r="D416" s="164"/>
    </row>
    <row r="417" spans="1:4">
      <c r="A417" s="184"/>
      <c r="D417" s="164"/>
    </row>
    <row r="418" spans="1:4">
      <c r="A418" s="184"/>
      <c r="D418" s="164"/>
    </row>
    <row r="419" spans="1:4">
      <c r="A419" s="184"/>
      <c r="D419" s="164"/>
    </row>
    <row r="420" spans="1:4">
      <c r="A420" s="184"/>
      <c r="D420" s="164"/>
    </row>
    <row r="421" spans="1:4">
      <c r="A421" s="184"/>
      <c r="D421" s="164"/>
    </row>
    <row r="422" spans="1:4">
      <c r="A422" s="184"/>
      <c r="D422" s="164"/>
    </row>
    <row r="423" spans="1:4">
      <c r="A423" s="184"/>
      <c r="D423" s="164"/>
    </row>
    <row r="424" spans="1:4">
      <c r="A424" s="184"/>
      <c r="D424" s="164"/>
    </row>
    <row r="425" spans="1:4">
      <c r="A425" s="184"/>
      <c r="D425" s="164"/>
    </row>
    <row r="426" spans="1:4">
      <c r="A426" s="184"/>
      <c r="D426" s="164"/>
    </row>
    <row r="427" spans="1:4">
      <c r="A427" s="184"/>
      <c r="D427" s="164"/>
    </row>
    <row r="428" spans="1:4">
      <c r="A428" s="184"/>
      <c r="D428" s="164"/>
    </row>
    <row r="429" spans="1:4">
      <c r="A429" s="184"/>
      <c r="D429" s="164"/>
    </row>
    <row r="430" spans="1:4">
      <c r="A430" s="184"/>
      <c r="D430" s="164"/>
    </row>
    <row r="431" spans="1:4">
      <c r="A431" s="184"/>
      <c r="D431" s="164"/>
    </row>
    <row r="432" spans="1:4">
      <c r="A432" s="184"/>
      <c r="D432" s="164"/>
    </row>
    <row r="433" spans="1:4">
      <c r="A433" s="184"/>
      <c r="D433" s="164"/>
    </row>
    <row r="434" spans="1:4">
      <c r="A434" s="184"/>
      <c r="D434" s="164"/>
    </row>
    <row r="435" spans="1:4">
      <c r="A435" s="184"/>
      <c r="D435" s="164"/>
    </row>
    <row r="436" spans="1:4">
      <c r="A436" s="184"/>
      <c r="D436" s="164"/>
    </row>
    <row r="437" spans="1:4">
      <c r="A437" s="184"/>
      <c r="D437" s="164"/>
    </row>
    <row r="438" spans="1:4">
      <c r="A438" s="184"/>
      <c r="D438" s="164"/>
    </row>
    <row r="439" spans="1:4">
      <c r="A439" s="184"/>
      <c r="D439" s="164"/>
    </row>
    <row r="440" spans="1:4">
      <c r="A440" s="184"/>
      <c r="D440" s="164"/>
    </row>
    <row r="441" spans="1:4">
      <c r="A441" s="184"/>
      <c r="D441" s="164"/>
    </row>
    <row r="442" spans="1:4">
      <c r="A442" s="184"/>
      <c r="D442" s="164"/>
    </row>
    <row r="443" spans="1:4">
      <c r="A443" s="184"/>
      <c r="D443" s="164"/>
    </row>
    <row r="444" spans="1:4">
      <c r="A444" s="184"/>
      <c r="D444" s="164"/>
    </row>
    <row r="445" spans="1:4">
      <c r="A445" s="184"/>
      <c r="D445" s="164"/>
    </row>
    <row r="446" spans="1:4">
      <c r="A446" s="184"/>
      <c r="D446" s="164"/>
    </row>
    <row r="447" spans="1:4">
      <c r="A447" s="184"/>
      <c r="D447" s="164"/>
    </row>
    <row r="448" spans="1:4">
      <c r="A448" s="184"/>
      <c r="D448" s="164"/>
    </row>
    <row r="449" spans="1:4">
      <c r="A449" s="184"/>
      <c r="D449" s="164"/>
    </row>
    <row r="450" spans="1:4">
      <c r="A450" s="184"/>
      <c r="D450" s="164"/>
    </row>
    <row r="451" spans="1:4">
      <c r="A451" s="184"/>
      <c r="D451" s="164"/>
    </row>
    <row r="452" spans="1:4">
      <c r="A452" s="184"/>
      <c r="D452" s="164"/>
    </row>
    <row r="453" spans="1:4">
      <c r="A453" s="184"/>
      <c r="D453" s="164"/>
    </row>
    <row r="454" spans="1:4">
      <c r="A454" s="184"/>
      <c r="D454" s="164"/>
    </row>
    <row r="455" spans="1:4">
      <c r="A455" s="184"/>
      <c r="D455" s="164"/>
    </row>
    <row r="456" spans="1:4">
      <c r="A456" s="184"/>
      <c r="D456" s="164"/>
    </row>
    <row r="457" spans="1:4">
      <c r="A457" s="184"/>
      <c r="D457" s="164"/>
    </row>
    <row r="458" spans="1:4">
      <c r="A458" s="184"/>
      <c r="D458" s="164"/>
    </row>
    <row r="459" spans="1:4">
      <c r="A459" s="184"/>
      <c r="D459" s="164"/>
    </row>
    <row r="460" spans="1:4">
      <c r="A460" s="184"/>
      <c r="D460" s="164"/>
    </row>
    <row r="461" spans="1:4">
      <c r="A461" s="184"/>
      <c r="D461" s="164"/>
    </row>
    <row r="462" spans="1:4">
      <c r="A462" s="184"/>
      <c r="D462" s="164"/>
    </row>
    <row r="463" spans="1:4">
      <c r="A463" s="184"/>
      <c r="D463" s="164"/>
    </row>
    <row r="464" spans="1:4">
      <c r="A464" s="184"/>
      <c r="D464" s="164"/>
    </row>
    <row r="465" spans="1:4">
      <c r="A465" s="184"/>
      <c r="D465" s="164"/>
    </row>
    <row r="466" spans="1:4">
      <c r="A466" s="184"/>
      <c r="D466" s="164"/>
    </row>
    <row r="467" spans="1:4">
      <c r="A467" s="184"/>
      <c r="D467" s="164"/>
    </row>
    <row r="468" spans="1:4">
      <c r="A468" s="184"/>
      <c r="D468" s="164"/>
    </row>
    <row r="469" spans="1:4">
      <c r="A469" s="184"/>
      <c r="D469" s="164"/>
    </row>
    <row r="470" spans="1:4">
      <c r="A470" s="184"/>
      <c r="D470" s="164"/>
    </row>
    <row r="471" spans="1:4">
      <c r="A471" s="184"/>
      <c r="D471" s="164"/>
    </row>
    <row r="472" spans="1:4">
      <c r="A472" s="184"/>
      <c r="D472" s="164"/>
    </row>
    <row r="473" spans="1:4">
      <c r="A473" s="184"/>
      <c r="D473" s="164"/>
    </row>
    <row r="474" spans="1:4">
      <c r="A474" s="184"/>
      <c r="D474" s="164"/>
    </row>
    <row r="475" spans="1:4">
      <c r="A475" s="184"/>
      <c r="D475" s="164"/>
    </row>
    <row r="476" spans="1:4">
      <c r="A476" s="184"/>
      <c r="D476" s="164"/>
    </row>
    <row r="477" spans="1:4">
      <c r="A477" s="184"/>
      <c r="D477" s="164"/>
    </row>
    <row r="478" spans="1:4">
      <c r="A478" s="184"/>
      <c r="D478" s="164"/>
    </row>
    <row r="479" spans="1:4">
      <c r="A479" s="184"/>
      <c r="D479" s="164"/>
    </row>
    <row r="480" spans="1:4">
      <c r="A480" s="184"/>
      <c r="D480" s="164"/>
    </row>
    <row r="481" spans="1:4">
      <c r="A481" s="184"/>
      <c r="D481" s="164"/>
    </row>
    <row r="482" spans="1:4">
      <c r="A482" s="184"/>
      <c r="D482" s="164"/>
    </row>
    <row r="483" spans="1:4">
      <c r="A483" s="184"/>
      <c r="D483" s="164"/>
    </row>
    <row r="484" spans="1:4">
      <c r="A484" s="184"/>
      <c r="D484" s="164"/>
    </row>
    <row r="485" spans="1:4">
      <c r="A485" s="184"/>
      <c r="D485" s="164"/>
    </row>
    <row r="486" spans="1:4">
      <c r="A486" s="184"/>
      <c r="D486" s="164"/>
    </row>
    <row r="487" spans="1:4">
      <c r="A487" s="184"/>
      <c r="D487" s="164"/>
    </row>
    <row r="488" spans="1:4">
      <c r="A488" s="184"/>
      <c r="D488" s="164"/>
    </row>
    <row r="489" spans="1:4">
      <c r="A489" s="184"/>
      <c r="D489" s="164"/>
    </row>
    <row r="490" spans="1:4">
      <c r="A490" s="184"/>
      <c r="D490" s="164"/>
    </row>
    <row r="491" spans="1:4">
      <c r="A491" s="184"/>
      <c r="D491" s="164"/>
    </row>
    <row r="492" spans="1:4">
      <c r="A492" s="184"/>
      <c r="D492" s="164"/>
    </row>
    <row r="493" spans="1:4">
      <c r="A493" s="184"/>
      <c r="D493" s="164"/>
    </row>
    <row r="494" spans="1:4">
      <c r="A494" s="184"/>
      <c r="D494" s="164"/>
    </row>
    <row r="495" spans="1:4">
      <c r="A495" s="184"/>
      <c r="D495" s="164"/>
    </row>
    <row r="496" spans="1:4">
      <c r="A496" s="184"/>
      <c r="D496" s="164"/>
    </row>
    <row r="497" spans="1:4">
      <c r="A497" s="184"/>
      <c r="D497" s="164"/>
    </row>
    <row r="498" spans="1:4">
      <c r="A498" s="184"/>
      <c r="D498" s="164"/>
    </row>
    <row r="499" spans="1:4">
      <c r="A499" s="184"/>
      <c r="D499" s="164"/>
    </row>
    <row r="500" spans="1:4">
      <c r="A500" s="184"/>
      <c r="D500" s="164"/>
    </row>
    <row r="501" spans="1:4">
      <c r="A501" s="184"/>
      <c r="D501" s="164"/>
    </row>
    <row r="502" spans="1:4">
      <c r="A502" s="184"/>
      <c r="D502" s="164"/>
    </row>
    <row r="503" spans="1:4">
      <c r="A503" s="184"/>
      <c r="D503" s="164"/>
    </row>
    <row r="504" spans="1:4">
      <c r="A504" s="184"/>
      <c r="D504" s="164"/>
    </row>
    <row r="505" spans="1:4">
      <c r="A505" s="184"/>
      <c r="D505" s="164"/>
    </row>
    <row r="506" spans="1:4">
      <c r="A506" s="184"/>
      <c r="D506" s="164"/>
    </row>
    <row r="507" spans="1:4">
      <c r="A507" s="184"/>
      <c r="D507" s="164"/>
    </row>
    <row r="508" spans="1:4">
      <c r="A508" s="184"/>
      <c r="D508" s="164"/>
    </row>
    <row r="509" spans="1:4">
      <c r="A509" s="184"/>
      <c r="D509" s="164"/>
    </row>
    <row r="510" spans="1:4">
      <c r="A510" s="184"/>
      <c r="D510" s="164"/>
    </row>
    <row r="511" spans="1:4">
      <c r="A511" s="184"/>
      <c r="D511" s="164"/>
    </row>
    <row r="512" spans="1:4">
      <c r="A512" s="184"/>
      <c r="D512" s="164"/>
    </row>
    <row r="513" spans="1:4">
      <c r="A513" s="184"/>
      <c r="D513" s="164"/>
    </row>
    <row r="514" spans="1:4">
      <c r="A514" s="184"/>
      <c r="D514" s="164"/>
    </row>
    <row r="515" spans="1:4">
      <c r="A515" s="184"/>
      <c r="D515" s="164"/>
    </row>
    <row r="516" spans="1:4">
      <c r="A516" s="184"/>
      <c r="D516" s="164"/>
    </row>
    <row r="517" spans="1:4">
      <c r="A517" s="184"/>
      <c r="D517" s="164"/>
    </row>
    <row r="518" spans="1:4">
      <c r="A518" s="184"/>
      <c r="D518" s="164"/>
    </row>
    <row r="519" spans="1:4">
      <c r="A519" s="184"/>
      <c r="D519" s="164"/>
    </row>
    <row r="520" spans="1:4">
      <c r="A520" s="184"/>
      <c r="D520" s="164"/>
    </row>
    <row r="521" spans="1:4">
      <c r="A521" s="184"/>
      <c r="D521" s="164"/>
    </row>
    <row r="522" spans="1:4">
      <c r="A522" s="184"/>
      <c r="D522" s="164"/>
    </row>
    <row r="523" spans="1:4">
      <c r="A523" s="184"/>
      <c r="D523" s="164"/>
    </row>
    <row r="524" spans="1:4">
      <c r="A524" s="184"/>
      <c r="D524" s="164"/>
    </row>
    <row r="525" spans="1:4">
      <c r="A525" s="184"/>
      <c r="D525" s="164"/>
    </row>
    <row r="526" spans="1:4">
      <c r="A526" s="184"/>
      <c r="D526" s="164"/>
    </row>
    <row r="527" spans="1:4">
      <c r="A527" s="184"/>
      <c r="D527" s="164"/>
    </row>
    <row r="528" spans="1:4">
      <c r="A528" s="184"/>
      <c r="D528" s="164"/>
    </row>
    <row r="529" spans="1:4">
      <c r="A529" s="184"/>
      <c r="D529" s="164"/>
    </row>
    <row r="530" spans="1:4">
      <c r="A530" s="184"/>
      <c r="D530" s="164"/>
    </row>
    <row r="531" spans="1:4">
      <c r="A531" s="184"/>
      <c r="D531" s="164"/>
    </row>
    <row r="532" spans="1:4">
      <c r="A532" s="184"/>
      <c r="D532" s="164"/>
    </row>
    <row r="533" spans="1:4">
      <c r="A533" s="184"/>
      <c r="D533" s="164"/>
    </row>
    <row r="534" spans="1:4">
      <c r="A534" s="184"/>
      <c r="D534" s="164"/>
    </row>
    <row r="535" spans="1:4">
      <c r="A535" s="184"/>
      <c r="D535" s="164"/>
    </row>
    <row r="536" spans="1:4">
      <c r="A536" s="184"/>
      <c r="D536" s="164"/>
    </row>
    <row r="537" spans="1:4">
      <c r="A537" s="184"/>
      <c r="D537" s="164"/>
    </row>
    <row r="538" spans="1:4">
      <c r="A538" s="184"/>
      <c r="D538" s="164"/>
    </row>
    <row r="539" spans="1:4">
      <c r="A539" s="184"/>
      <c r="D539" s="164"/>
    </row>
    <row r="540" spans="1:4">
      <c r="A540" s="184"/>
      <c r="D540" s="164"/>
    </row>
    <row r="541" spans="1:4">
      <c r="A541" s="184"/>
      <c r="D541" s="164"/>
    </row>
    <row r="542" spans="1:4">
      <c r="A542" s="184"/>
      <c r="D542" s="164"/>
    </row>
    <row r="543" spans="1:4">
      <c r="A543" s="184"/>
      <c r="D543" s="164"/>
    </row>
    <row r="544" spans="1:4">
      <c r="A544" s="184"/>
      <c r="D544" s="164"/>
    </row>
    <row r="545" spans="1:4">
      <c r="A545" s="184"/>
      <c r="D545" s="164"/>
    </row>
    <row r="546" spans="1:4">
      <c r="A546" s="184"/>
      <c r="D546" s="164"/>
    </row>
    <row r="547" spans="1:4">
      <c r="A547" s="184"/>
      <c r="D547" s="164"/>
    </row>
    <row r="548" spans="1:4">
      <c r="A548" s="184"/>
      <c r="D548" s="164"/>
    </row>
    <row r="549" spans="1:4">
      <c r="A549" s="184"/>
      <c r="D549" s="164"/>
    </row>
    <row r="550" spans="1:4">
      <c r="A550" s="184"/>
      <c r="D550" s="164"/>
    </row>
    <row r="551" spans="1:4">
      <c r="A551" s="184"/>
      <c r="D551" s="164"/>
    </row>
    <row r="552" spans="1:4">
      <c r="A552" s="184"/>
      <c r="D552" s="164"/>
    </row>
    <row r="553" spans="1:4">
      <c r="A553" s="184"/>
      <c r="D553" s="164"/>
    </row>
    <row r="554" spans="1:4">
      <c r="A554" s="184"/>
      <c r="D554" s="164"/>
    </row>
    <row r="555" spans="1:4">
      <c r="A555" s="184"/>
      <c r="D555" s="164"/>
    </row>
    <row r="556" spans="1:4">
      <c r="A556" s="184"/>
      <c r="D556" s="164"/>
    </row>
    <row r="557" spans="1:4">
      <c r="A557" s="184"/>
      <c r="D557" s="164"/>
    </row>
    <row r="558" spans="1:4">
      <c r="A558" s="184"/>
      <c r="D558" s="164"/>
    </row>
    <row r="559" spans="1:4">
      <c r="A559" s="184"/>
      <c r="D559" s="164"/>
    </row>
    <row r="560" spans="1:4">
      <c r="A560" s="184"/>
      <c r="D560" s="164"/>
    </row>
    <row r="561" spans="1:4">
      <c r="A561" s="184"/>
      <c r="D561" s="164"/>
    </row>
    <row r="562" spans="1:4">
      <c r="A562" s="184"/>
      <c r="D562" s="164"/>
    </row>
    <row r="563" spans="1:4">
      <c r="A563" s="184"/>
      <c r="D563" s="164"/>
    </row>
    <row r="564" spans="1:4">
      <c r="A564" s="184"/>
      <c r="D564" s="164"/>
    </row>
    <row r="565" spans="1:4">
      <c r="A565" s="184"/>
      <c r="D565" s="164"/>
    </row>
    <row r="566" spans="1:4">
      <c r="A566" s="184"/>
      <c r="D566" s="164"/>
    </row>
    <row r="567" spans="1:4">
      <c r="A567" s="184"/>
      <c r="D567" s="164"/>
    </row>
    <row r="568" spans="1:4">
      <c r="A568" s="184"/>
      <c r="D568" s="164"/>
    </row>
    <row r="569" spans="1:4">
      <c r="A569" s="184"/>
      <c r="D569" s="164"/>
    </row>
    <row r="570" spans="1:4">
      <c r="A570" s="184"/>
      <c r="D570" s="164"/>
    </row>
    <row r="571" spans="1:4">
      <c r="A571" s="184"/>
      <c r="D571" s="164"/>
    </row>
    <row r="572" spans="1:4">
      <c r="A572" s="184"/>
      <c r="D572" s="164"/>
    </row>
    <row r="573" spans="1:4">
      <c r="A573" s="184"/>
      <c r="D573" s="164"/>
    </row>
    <row r="574" spans="1:4">
      <c r="A574" s="184"/>
      <c r="D574" s="164"/>
    </row>
    <row r="575" spans="1:4">
      <c r="A575" s="184"/>
      <c r="D575" s="164"/>
    </row>
    <row r="576" spans="1:4">
      <c r="A576" s="184"/>
      <c r="D576" s="164"/>
    </row>
    <row r="577" spans="1:4">
      <c r="A577" s="184"/>
      <c r="D577" s="164"/>
    </row>
    <row r="578" spans="1:4">
      <c r="A578" s="184"/>
      <c r="D578" s="164"/>
    </row>
    <row r="579" spans="1:4">
      <c r="A579" s="184"/>
      <c r="D579" s="164"/>
    </row>
    <row r="580" spans="1:4">
      <c r="A580" s="184"/>
      <c r="D580" s="164"/>
    </row>
    <row r="581" spans="1:4">
      <c r="A581" s="184"/>
      <c r="D581" s="164"/>
    </row>
    <row r="582" spans="1:4">
      <c r="A582" s="184"/>
      <c r="D582" s="164"/>
    </row>
    <row r="583" spans="1:4">
      <c r="A583" s="184"/>
      <c r="D583" s="164"/>
    </row>
    <row r="584" spans="1:4">
      <c r="A584" s="184"/>
      <c r="D584" s="164"/>
    </row>
    <row r="585" spans="1:4">
      <c r="A585" s="184"/>
      <c r="D585" s="164"/>
    </row>
    <row r="586" spans="1:4">
      <c r="A586" s="184"/>
      <c r="D586" s="164"/>
    </row>
    <row r="587" spans="1:4">
      <c r="A587" s="184"/>
      <c r="D587" s="164"/>
    </row>
    <row r="588" spans="1:4">
      <c r="A588" s="184"/>
      <c r="D588" s="164"/>
    </row>
    <row r="589" spans="1:4">
      <c r="A589" s="184"/>
      <c r="D589" s="164"/>
    </row>
    <row r="590" spans="1:4">
      <c r="A590" s="184"/>
      <c r="D590" s="164"/>
    </row>
    <row r="591" spans="1:4">
      <c r="A591" s="184"/>
      <c r="D591" s="164"/>
    </row>
    <row r="592" spans="1:4">
      <c r="A592" s="184"/>
      <c r="D592" s="164"/>
    </row>
    <row r="593" spans="1:4">
      <c r="A593" s="184"/>
      <c r="D593" s="164"/>
    </row>
    <row r="594" spans="1:4">
      <c r="A594" s="184"/>
      <c r="D594" s="164"/>
    </row>
    <row r="595" spans="1:4">
      <c r="A595" s="184"/>
      <c r="D595" s="164"/>
    </row>
    <row r="596" spans="1:4">
      <c r="A596" s="184"/>
      <c r="D596" s="164"/>
    </row>
    <row r="597" spans="1:4">
      <c r="A597" s="184"/>
      <c r="D597" s="164"/>
    </row>
    <row r="598" spans="1:4">
      <c r="A598" s="184"/>
      <c r="D598" s="164"/>
    </row>
    <row r="599" spans="1:4">
      <c r="A599" s="184"/>
      <c r="D599" s="164"/>
    </row>
    <row r="600" spans="1:4">
      <c r="A600" s="184"/>
      <c r="D600" s="164"/>
    </row>
    <row r="601" spans="1:4">
      <c r="A601" s="184"/>
      <c r="D601" s="164"/>
    </row>
    <row r="602" spans="1:4">
      <c r="A602" s="184"/>
      <c r="D602" s="164"/>
    </row>
    <row r="603" spans="1:4">
      <c r="A603" s="184"/>
      <c r="D603" s="164"/>
    </row>
    <row r="604" spans="1:4">
      <c r="A604" s="184"/>
      <c r="D604" s="164"/>
    </row>
    <row r="605" spans="1:4">
      <c r="A605" s="184"/>
      <c r="D605" s="164"/>
    </row>
    <row r="606" spans="1:4">
      <c r="A606" s="184"/>
      <c r="D606" s="164"/>
    </row>
    <row r="607" spans="1:4">
      <c r="A607" s="184"/>
      <c r="D607" s="164"/>
    </row>
    <row r="608" spans="1:4">
      <c r="A608" s="184"/>
      <c r="D608" s="164"/>
    </row>
    <row r="609" spans="1:4">
      <c r="A609" s="184"/>
      <c r="D609" s="164"/>
    </row>
    <row r="610" spans="1:4">
      <c r="A610" s="184"/>
      <c r="D610" s="164"/>
    </row>
    <row r="611" spans="1:4">
      <c r="A611" s="184"/>
      <c r="D611" s="164"/>
    </row>
    <row r="612" spans="1:4">
      <c r="A612" s="184"/>
      <c r="D612" s="164"/>
    </row>
    <row r="613" spans="1:4">
      <c r="A613" s="184"/>
      <c r="D613" s="164"/>
    </row>
    <row r="614" spans="1:4">
      <c r="A614" s="184"/>
      <c r="D614" s="164"/>
    </row>
    <row r="615" spans="1:4">
      <c r="A615" s="184"/>
      <c r="D615" s="164"/>
    </row>
    <row r="616" spans="1:4">
      <c r="A616" s="184"/>
      <c r="D616" s="164"/>
    </row>
    <row r="617" spans="1:4">
      <c r="A617" s="184"/>
      <c r="D617" s="164"/>
    </row>
    <row r="618" spans="1:4">
      <c r="A618" s="184"/>
      <c r="D618" s="164"/>
    </row>
    <row r="619" spans="1:4">
      <c r="A619" s="184"/>
      <c r="D619" s="164"/>
    </row>
    <row r="620" spans="1:4">
      <c r="A620" s="184"/>
      <c r="D620" s="164"/>
    </row>
    <row r="621" spans="1:4">
      <c r="A621" s="184"/>
      <c r="D621" s="164"/>
    </row>
    <row r="622" spans="1:4">
      <c r="A622" s="184"/>
      <c r="D622" s="164"/>
    </row>
    <row r="623" spans="1:4">
      <c r="A623" s="184"/>
      <c r="D623" s="164"/>
    </row>
    <row r="624" spans="1:4">
      <c r="A624" s="184"/>
      <c r="D624" s="164"/>
    </row>
    <row r="625" spans="1:4">
      <c r="A625" s="184"/>
      <c r="D625" s="164"/>
    </row>
    <row r="626" spans="1:4">
      <c r="A626" s="184"/>
      <c r="D626" s="164"/>
    </row>
    <row r="627" spans="1:4">
      <c r="A627" s="184"/>
      <c r="D627" s="164"/>
    </row>
    <row r="628" spans="1:4">
      <c r="A628" s="184"/>
      <c r="D628" s="164"/>
    </row>
    <row r="629" spans="1:4">
      <c r="A629" s="184"/>
      <c r="D629" s="164"/>
    </row>
    <row r="630" spans="1:4">
      <c r="A630" s="184"/>
      <c r="D630" s="164"/>
    </row>
    <row r="631" spans="1:4">
      <c r="A631" s="184"/>
      <c r="D631" s="164"/>
    </row>
    <row r="632" spans="1:4">
      <c r="A632" s="184"/>
      <c r="D632" s="164"/>
    </row>
    <row r="633" spans="1:4">
      <c r="A633" s="184"/>
      <c r="D633" s="164"/>
    </row>
    <row r="634" spans="1:4">
      <c r="A634" s="184"/>
      <c r="D634" s="164"/>
    </row>
    <row r="635" spans="1:4">
      <c r="A635" s="184"/>
      <c r="D635" s="164"/>
    </row>
    <row r="636" spans="1:4">
      <c r="A636" s="184"/>
      <c r="D636" s="164"/>
    </row>
    <row r="637" spans="1:4">
      <c r="A637" s="184"/>
      <c r="D637" s="164"/>
    </row>
    <row r="638" spans="1:4">
      <c r="A638" s="184"/>
      <c r="D638" s="164"/>
    </row>
    <row r="639" spans="1:4">
      <c r="A639" s="184"/>
      <c r="D639" s="164"/>
    </row>
    <row r="640" spans="1:4">
      <c r="A640" s="184"/>
      <c r="D640" s="164"/>
    </row>
    <row r="641" spans="1:4">
      <c r="A641" s="184"/>
      <c r="D641" s="164"/>
    </row>
    <row r="642" spans="1:4">
      <c r="A642" s="184"/>
      <c r="D642" s="164"/>
    </row>
    <row r="643" spans="1:4">
      <c r="A643" s="184"/>
      <c r="D643" s="164"/>
    </row>
    <row r="644" spans="1:4">
      <c r="A644" s="184"/>
      <c r="D644" s="164"/>
    </row>
    <row r="645" spans="1:4">
      <c r="A645" s="184"/>
      <c r="D645" s="164"/>
    </row>
    <row r="646" spans="1:4">
      <c r="A646" s="184"/>
      <c r="D646" s="164"/>
    </row>
    <row r="647" spans="1:4">
      <c r="A647" s="184"/>
      <c r="D647" s="164"/>
    </row>
    <row r="648" spans="1:4">
      <c r="A648" s="184"/>
      <c r="D648" s="164"/>
    </row>
    <row r="649" spans="1:4">
      <c r="A649" s="184"/>
      <c r="D649" s="164"/>
    </row>
    <row r="650" spans="1:4">
      <c r="A650" s="184"/>
      <c r="D650" s="164"/>
    </row>
    <row r="651" spans="1:4">
      <c r="A651" s="184"/>
      <c r="D651" s="164"/>
    </row>
    <row r="652" spans="1:4">
      <c r="A652" s="184"/>
      <c r="D652" s="164"/>
    </row>
    <row r="653" spans="1:4">
      <c r="A653" s="184"/>
      <c r="D653" s="164"/>
    </row>
    <row r="654" spans="1:4">
      <c r="A654" s="184"/>
      <c r="D654" s="164"/>
    </row>
    <row r="655" spans="1:4">
      <c r="A655" s="184"/>
      <c r="D655" s="164"/>
    </row>
    <row r="656" spans="1:4">
      <c r="A656" s="184"/>
      <c r="D656" s="164"/>
    </row>
    <row r="657" spans="1:4">
      <c r="A657" s="184"/>
      <c r="D657" s="164"/>
    </row>
    <row r="658" spans="1:4">
      <c r="A658" s="184"/>
      <c r="D658" s="164"/>
    </row>
    <row r="659" spans="1:4">
      <c r="A659" s="184"/>
      <c r="D659" s="164"/>
    </row>
    <row r="660" spans="1:4">
      <c r="A660" s="184"/>
      <c r="D660" s="164"/>
    </row>
    <row r="661" spans="1:4">
      <c r="A661" s="184"/>
      <c r="D661" s="164"/>
    </row>
    <row r="662" spans="1:4">
      <c r="A662" s="184"/>
      <c r="D662" s="164"/>
    </row>
    <row r="663" spans="1:4">
      <c r="A663" s="184"/>
      <c r="D663" s="164"/>
    </row>
    <row r="664" spans="1:4">
      <c r="A664" s="184"/>
      <c r="D664" s="164"/>
    </row>
    <row r="665" spans="1:4">
      <c r="A665" s="184"/>
      <c r="D665" s="164"/>
    </row>
    <row r="666" spans="1:4">
      <c r="A666" s="184"/>
      <c r="D666" s="164"/>
    </row>
    <row r="667" spans="1:4">
      <c r="A667" s="184"/>
      <c r="D667" s="164"/>
    </row>
    <row r="668" spans="1:4">
      <c r="A668" s="184"/>
      <c r="D668" s="164"/>
    </row>
    <row r="669" spans="1:4">
      <c r="A669" s="184"/>
      <c r="D669" s="164"/>
    </row>
    <row r="670" spans="1:4">
      <c r="A670" s="184"/>
      <c r="D670" s="164"/>
    </row>
    <row r="671" spans="1:4">
      <c r="A671" s="184"/>
      <c r="D671" s="164"/>
    </row>
    <row r="672" spans="1:4">
      <c r="A672" s="184"/>
      <c r="D672" s="164"/>
    </row>
    <row r="673" spans="1:4">
      <c r="A673" s="184"/>
      <c r="D673" s="164"/>
    </row>
    <row r="674" spans="1:4">
      <c r="A674" s="184"/>
      <c r="D674" s="164"/>
    </row>
    <row r="675" spans="1:4">
      <c r="A675" s="184"/>
      <c r="D675" s="164"/>
    </row>
    <row r="676" spans="1:4">
      <c r="A676" s="184"/>
      <c r="D676" s="164"/>
    </row>
    <row r="677" spans="1:4">
      <c r="A677" s="184"/>
      <c r="D677" s="164"/>
    </row>
    <row r="678" spans="1:4">
      <c r="A678" s="184"/>
      <c r="D678" s="164"/>
    </row>
    <row r="679" spans="1:4">
      <c r="A679" s="184"/>
      <c r="D679" s="164"/>
    </row>
    <row r="680" spans="1:4">
      <c r="A680" s="184"/>
      <c r="D680" s="164"/>
    </row>
    <row r="681" spans="1:4">
      <c r="A681" s="184"/>
      <c r="D681" s="164"/>
    </row>
    <row r="682" spans="1:4">
      <c r="A682" s="184"/>
      <c r="D682" s="164"/>
    </row>
    <row r="683" spans="1:4">
      <c r="A683" s="184"/>
      <c r="D683" s="164"/>
    </row>
    <row r="684" spans="1:4">
      <c r="A684" s="184"/>
      <c r="D684" s="164"/>
    </row>
    <row r="685" spans="1:4">
      <c r="A685" s="184"/>
      <c r="D685" s="164"/>
    </row>
    <row r="686" spans="1:4">
      <c r="A686" s="184"/>
      <c r="D686" s="164"/>
    </row>
    <row r="687" spans="1:4">
      <c r="A687" s="184"/>
      <c r="D687" s="164"/>
    </row>
    <row r="688" spans="1:4">
      <c r="A688" s="184"/>
      <c r="D688" s="164"/>
    </row>
    <row r="689" spans="1:4">
      <c r="A689" s="184"/>
      <c r="D689" s="164"/>
    </row>
    <row r="690" spans="1:4">
      <c r="A690" s="184"/>
      <c r="D690" s="164"/>
    </row>
    <row r="691" spans="1:4">
      <c r="A691" s="184"/>
      <c r="D691" s="164"/>
    </row>
    <row r="692" spans="1:4">
      <c r="A692" s="184"/>
      <c r="D692" s="164"/>
    </row>
    <row r="693" spans="1:4">
      <c r="A693" s="184"/>
      <c r="D693" s="164"/>
    </row>
    <row r="694" spans="1:4">
      <c r="A694" s="184"/>
      <c r="D694" s="164"/>
    </row>
    <row r="695" spans="1:4">
      <c r="A695" s="184"/>
      <c r="D695" s="164"/>
    </row>
    <row r="696" spans="1:4">
      <c r="A696" s="184"/>
      <c r="D696" s="164"/>
    </row>
    <row r="697" spans="1:4">
      <c r="A697" s="184"/>
      <c r="D697" s="164"/>
    </row>
    <row r="698" spans="1:4">
      <c r="A698" s="184"/>
      <c r="D698" s="164"/>
    </row>
    <row r="699" spans="1:4">
      <c r="A699" s="184"/>
      <c r="D699" s="164"/>
    </row>
    <row r="700" spans="1:4">
      <c r="A700" s="184"/>
      <c r="D700" s="164"/>
    </row>
    <row r="701" spans="1:4">
      <c r="A701" s="184"/>
      <c r="D701" s="164"/>
    </row>
    <row r="702" spans="1:4">
      <c r="A702" s="184"/>
      <c r="D702" s="164"/>
    </row>
    <row r="703" spans="1:4">
      <c r="A703" s="184"/>
      <c r="D703" s="164"/>
    </row>
    <row r="704" spans="1:4">
      <c r="A704" s="184"/>
      <c r="D704" s="164"/>
    </row>
    <row r="705" spans="1:4">
      <c r="A705" s="184"/>
      <c r="D705" s="164"/>
    </row>
    <row r="706" spans="1:4">
      <c r="A706" s="184"/>
      <c r="D706" s="164"/>
    </row>
    <row r="707" spans="1:4">
      <c r="A707" s="184"/>
      <c r="D707" s="164"/>
    </row>
    <row r="708" spans="1:4">
      <c r="A708" s="184"/>
      <c r="D708" s="164"/>
    </row>
    <row r="709" spans="1:4">
      <c r="A709" s="184"/>
      <c r="D709" s="164"/>
    </row>
    <row r="710" spans="1:4">
      <c r="A710" s="184"/>
      <c r="D710" s="164"/>
    </row>
    <row r="711" spans="1:4">
      <c r="A711" s="184"/>
      <c r="D711" s="164"/>
    </row>
    <row r="712" spans="1:4">
      <c r="A712" s="184"/>
      <c r="D712" s="164"/>
    </row>
    <row r="713" spans="1:4">
      <c r="A713" s="184"/>
      <c r="D713" s="164"/>
    </row>
    <row r="714" spans="1:4">
      <c r="A714" s="184"/>
      <c r="D714" s="164"/>
    </row>
    <row r="715" spans="1:4">
      <c r="A715" s="184"/>
      <c r="D715" s="164"/>
    </row>
    <row r="716" spans="1:4">
      <c r="A716" s="184"/>
      <c r="D716" s="164"/>
    </row>
    <row r="717" spans="1:4">
      <c r="A717" s="184"/>
      <c r="D717" s="164"/>
    </row>
    <row r="718" spans="1:4">
      <c r="A718" s="184"/>
      <c r="D718" s="164"/>
    </row>
    <row r="719" spans="1:4">
      <c r="A719" s="184"/>
      <c r="D719" s="164"/>
    </row>
    <row r="720" spans="1:4">
      <c r="A720" s="184"/>
      <c r="D720" s="164"/>
    </row>
    <row r="721" spans="1:4">
      <c r="A721" s="184"/>
      <c r="D721" s="164"/>
    </row>
    <row r="722" spans="1:4">
      <c r="A722" s="184"/>
      <c r="D722" s="164"/>
    </row>
    <row r="723" spans="1:4">
      <c r="A723" s="184"/>
      <c r="D723" s="164"/>
    </row>
    <row r="724" spans="1:4">
      <c r="A724" s="184"/>
      <c r="D724" s="164"/>
    </row>
    <row r="725" spans="1:4">
      <c r="A725" s="184"/>
      <c r="D725" s="164"/>
    </row>
    <row r="726" spans="1:4">
      <c r="A726" s="184"/>
      <c r="D726" s="164"/>
    </row>
    <row r="727" spans="1:4">
      <c r="A727" s="184"/>
      <c r="D727" s="164"/>
    </row>
    <row r="728" spans="1:4">
      <c r="A728" s="184"/>
      <c r="D728" s="164"/>
    </row>
    <row r="729" spans="1:4">
      <c r="A729" s="184"/>
      <c r="D729" s="164"/>
    </row>
    <row r="730" spans="1:4">
      <c r="A730" s="184"/>
      <c r="D730" s="164"/>
    </row>
    <row r="731" spans="1:4">
      <c r="A731" s="184"/>
      <c r="D731" s="164"/>
    </row>
    <row r="732" spans="1:4">
      <c r="A732" s="184"/>
      <c r="D732" s="164"/>
    </row>
    <row r="733" spans="1:4">
      <c r="A733" s="184"/>
      <c r="D733" s="164"/>
    </row>
    <row r="734" spans="1:4">
      <c r="A734" s="184"/>
      <c r="D734" s="164"/>
    </row>
    <row r="735" spans="1:4">
      <c r="A735" s="184"/>
      <c r="D735" s="164"/>
    </row>
    <row r="736" spans="1:4">
      <c r="A736" s="184"/>
      <c r="D736" s="164"/>
    </row>
    <row r="737" spans="1:4">
      <c r="A737" s="184"/>
      <c r="D737" s="164"/>
    </row>
    <row r="738" spans="1:4">
      <c r="A738" s="184"/>
      <c r="D738" s="164"/>
    </row>
    <row r="739" spans="1:4">
      <c r="A739" s="184"/>
      <c r="D739" s="164"/>
    </row>
    <row r="740" spans="1:4">
      <c r="A740" s="184"/>
      <c r="D740" s="164"/>
    </row>
    <row r="741" spans="1:4">
      <c r="A741" s="184"/>
      <c r="D741" s="164"/>
    </row>
    <row r="742" spans="1:4">
      <c r="A742" s="184"/>
      <c r="D742" s="164"/>
    </row>
    <row r="743" spans="1:4">
      <c r="A743" s="184"/>
      <c r="D743" s="164"/>
    </row>
    <row r="744" spans="1:4">
      <c r="A744" s="184"/>
      <c r="D744" s="164"/>
    </row>
    <row r="745" spans="1:4">
      <c r="A745" s="184"/>
      <c r="D745" s="164"/>
    </row>
    <row r="746" spans="1:4">
      <c r="A746" s="184"/>
      <c r="D746" s="164"/>
    </row>
    <row r="747" spans="1:4">
      <c r="A747" s="184"/>
      <c r="D747" s="164"/>
    </row>
    <row r="748" spans="1:4">
      <c r="A748" s="184"/>
      <c r="D748" s="164"/>
    </row>
    <row r="749" spans="1:4">
      <c r="A749" s="184"/>
      <c r="D749" s="164"/>
    </row>
    <row r="750" spans="1:4">
      <c r="A750" s="184"/>
      <c r="D750" s="164"/>
    </row>
    <row r="751" spans="1:4">
      <c r="A751" s="184"/>
      <c r="D751" s="164"/>
    </row>
    <row r="752" spans="1:4">
      <c r="A752" s="184"/>
      <c r="D752" s="164"/>
    </row>
    <row r="753" spans="1:4">
      <c r="A753" s="184"/>
      <c r="D753" s="164"/>
    </row>
    <row r="754" spans="1:4">
      <c r="A754" s="184"/>
      <c r="D754" s="164"/>
    </row>
    <row r="755" spans="1:4">
      <c r="A755" s="184"/>
      <c r="D755" s="164"/>
    </row>
    <row r="756" spans="1:4">
      <c r="A756" s="184"/>
      <c r="D756" s="164"/>
    </row>
    <row r="757" spans="1:4">
      <c r="A757" s="184"/>
      <c r="D757" s="164"/>
    </row>
    <row r="758" spans="1:4">
      <c r="A758" s="184"/>
      <c r="D758" s="164"/>
    </row>
    <row r="759" spans="1:4">
      <c r="A759" s="184"/>
      <c r="D759" s="164"/>
    </row>
    <row r="760" spans="1:4">
      <c r="A760" s="184"/>
      <c r="D760" s="164"/>
    </row>
    <row r="761" spans="1:4">
      <c r="A761" s="184"/>
      <c r="D761" s="164"/>
    </row>
    <row r="762" spans="1:4">
      <c r="A762" s="184"/>
      <c r="D762" s="164"/>
    </row>
    <row r="763" spans="1:4">
      <c r="A763" s="184"/>
      <c r="D763" s="164"/>
    </row>
    <row r="764" spans="1:4">
      <c r="A764" s="184"/>
      <c r="D764" s="164"/>
    </row>
    <row r="765" spans="1:4">
      <c r="A765" s="184"/>
      <c r="D765" s="164"/>
    </row>
    <row r="766" spans="1:4">
      <c r="A766" s="184"/>
      <c r="D766" s="164"/>
    </row>
    <row r="767" spans="1:4">
      <c r="A767" s="184"/>
      <c r="D767" s="164"/>
    </row>
    <row r="768" spans="1:4">
      <c r="A768" s="184"/>
      <c r="D768" s="164"/>
    </row>
    <row r="769" spans="1:4">
      <c r="A769" s="184"/>
      <c r="D769" s="164"/>
    </row>
    <row r="770" spans="1:4">
      <c r="A770" s="184"/>
      <c r="D770" s="164"/>
    </row>
    <row r="771" spans="1:4">
      <c r="A771" s="184"/>
      <c r="D771" s="164"/>
    </row>
    <row r="772" spans="1:4">
      <c r="A772" s="184"/>
      <c r="D772" s="164"/>
    </row>
    <row r="773" spans="1:4">
      <c r="A773" s="184"/>
      <c r="D773" s="164"/>
    </row>
    <row r="774" spans="1:4">
      <c r="A774" s="184"/>
      <c r="D774" s="164"/>
    </row>
    <row r="775" spans="1:4">
      <c r="A775" s="184"/>
      <c r="D775" s="164"/>
    </row>
    <row r="776" spans="1:4">
      <c r="A776" s="184"/>
      <c r="D776" s="164"/>
    </row>
    <row r="777" spans="1:4">
      <c r="A777" s="184"/>
      <c r="D777" s="164"/>
    </row>
    <row r="778" spans="1:4">
      <c r="A778" s="184"/>
      <c r="D778" s="164"/>
    </row>
    <row r="779" spans="1:4">
      <c r="A779" s="184"/>
      <c r="D779" s="164"/>
    </row>
    <row r="780" spans="1:4">
      <c r="A780" s="184"/>
      <c r="D780" s="164"/>
    </row>
    <row r="781" spans="1:4">
      <c r="A781" s="184"/>
      <c r="D781" s="164"/>
    </row>
    <row r="782" spans="1:4">
      <c r="A782" s="184"/>
      <c r="D782" s="164"/>
    </row>
    <row r="783" spans="1:4">
      <c r="A783" s="184"/>
      <c r="D783" s="164"/>
    </row>
    <row r="784" spans="1:4">
      <c r="A784" s="184"/>
      <c r="D784" s="164"/>
    </row>
    <row r="785" spans="1:4">
      <c r="A785" s="184"/>
      <c r="D785" s="164"/>
    </row>
    <row r="786" spans="1:4">
      <c r="A786" s="184"/>
      <c r="D786" s="164"/>
    </row>
    <row r="787" spans="1:4">
      <c r="A787" s="184"/>
      <c r="D787" s="164"/>
    </row>
    <row r="788" spans="1:4">
      <c r="A788" s="184"/>
      <c r="D788" s="164"/>
    </row>
    <row r="789" spans="1:4">
      <c r="A789" s="184"/>
      <c r="D789" s="164"/>
    </row>
    <row r="790" spans="1:4">
      <c r="A790" s="184"/>
      <c r="D790" s="164"/>
    </row>
    <row r="791" spans="1:4">
      <c r="A791" s="184"/>
      <c r="D791" s="164"/>
    </row>
    <row r="792" spans="1:4">
      <c r="A792" s="184"/>
      <c r="D792" s="164"/>
    </row>
    <row r="793" spans="1:4">
      <c r="A793" s="184"/>
      <c r="D793" s="164"/>
    </row>
    <row r="794" spans="1:4">
      <c r="A794" s="184"/>
      <c r="D794" s="164"/>
    </row>
    <row r="795" spans="1:4">
      <c r="A795" s="184"/>
      <c r="D795" s="164"/>
    </row>
    <row r="796" spans="1:4">
      <c r="A796" s="184"/>
      <c r="D796" s="164"/>
    </row>
    <row r="797" spans="1:4">
      <c r="A797" s="184"/>
      <c r="D797" s="164"/>
    </row>
    <row r="798" spans="1:4">
      <c r="A798" s="184"/>
      <c r="D798" s="164"/>
    </row>
    <row r="799" spans="1:4">
      <c r="A799" s="184"/>
      <c r="D799" s="164"/>
    </row>
    <row r="800" spans="1:4">
      <c r="A800" s="184"/>
      <c r="D800" s="164"/>
    </row>
    <row r="801" spans="1:4">
      <c r="A801" s="184"/>
      <c r="D801" s="164"/>
    </row>
    <row r="802" spans="1:4">
      <c r="A802" s="184"/>
      <c r="D802" s="164"/>
    </row>
    <row r="803" spans="1:4">
      <c r="A803" s="184"/>
      <c r="D803" s="164"/>
    </row>
    <row r="804" spans="1:4">
      <c r="A804" s="184"/>
      <c r="D804" s="164"/>
    </row>
    <row r="805" spans="1:4">
      <c r="A805" s="184"/>
      <c r="D805" s="164"/>
    </row>
    <row r="806" spans="1:4">
      <c r="A806" s="184"/>
      <c r="D806" s="164"/>
    </row>
    <row r="807" spans="1:4">
      <c r="A807" s="184"/>
      <c r="D807" s="164"/>
    </row>
    <row r="808" spans="1:4">
      <c r="A808" s="184"/>
      <c r="D808" s="164"/>
    </row>
    <row r="809" spans="1:4">
      <c r="A809" s="184"/>
      <c r="D809" s="164"/>
    </row>
    <row r="810" spans="1:4">
      <c r="A810" s="184"/>
      <c r="D810" s="164"/>
    </row>
    <row r="811" spans="1:4">
      <c r="A811" s="184"/>
      <c r="D811" s="164"/>
    </row>
    <row r="812" spans="1:4">
      <c r="A812" s="184"/>
      <c r="D812" s="164"/>
    </row>
    <row r="813" spans="1:4">
      <c r="A813" s="184"/>
      <c r="D813" s="164"/>
    </row>
    <row r="814" spans="1:4">
      <c r="A814" s="184"/>
      <c r="D814" s="164"/>
    </row>
    <row r="815" spans="1:4">
      <c r="A815" s="184"/>
      <c r="D815" s="164"/>
    </row>
    <row r="816" spans="1:4">
      <c r="A816" s="184"/>
      <c r="D816" s="164"/>
    </row>
    <row r="817" spans="1:4">
      <c r="A817" s="184"/>
      <c r="D817" s="164"/>
    </row>
    <row r="818" spans="1:4">
      <c r="A818" s="184"/>
      <c r="D818" s="164"/>
    </row>
    <row r="819" spans="1:4">
      <c r="A819" s="184"/>
      <c r="D819" s="164"/>
    </row>
    <row r="820" spans="1:4">
      <c r="A820" s="184"/>
      <c r="D820" s="164"/>
    </row>
    <row r="821" spans="1:4">
      <c r="A821" s="184"/>
      <c r="D821" s="164"/>
    </row>
    <row r="822" spans="1:4">
      <c r="A822" s="184"/>
      <c r="D822" s="164"/>
    </row>
    <row r="823" spans="1:4">
      <c r="A823" s="184"/>
      <c r="D823" s="164"/>
    </row>
    <row r="824" spans="1:4">
      <c r="A824" s="184"/>
      <c r="D824" s="164"/>
    </row>
    <row r="825" spans="1:4">
      <c r="A825" s="184"/>
      <c r="D825" s="164"/>
    </row>
    <row r="826" spans="1:4">
      <c r="A826" s="184"/>
      <c r="D826" s="164"/>
    </row>
    <row r="827" spans="1:4">
      <c r="A827" s="184"/>
      <c r="D827" s="164"/>
    </row>
    <row r="828" spans="1:4">
      <c r="A828" s="184"/>
      <c r="D828" s="164"/>
    </row>
    <row r="829" spans="1:4">
      <c r="A829" s="184"/>
      <c r="D829" s="164"/>
    </row>
    <row r="830" spans="1:4">
      <c r="A830" s="184"/>
      <c r="D830" s="164"/>
    </row>
    <row r="831" spans="1:4">
      <c r="A831" s="184"/>
      <c r="D831" s="164"/>
    </row>
    <row r="832" spans="1:4">
      <c r="A832" s="184"/>
      <c r="D832" s="164"/>
    </row>
    <row r="833" spans="1:4">
      <c r="A833" s="184"/>
      <c r="D833" s="164"/>
    </row>
    <row r="834" spans="1:4">
      <c r="A834" s="184"/>
      <c r="D834" s="164"/>
    </row>
    <row r="835" spans="1:4">
      <c r="A835" s="184"/>
      <c r="D835" s="164"/>
    </row>
    <row r="836" spans="1:4">
      <c r="A836" s="184"/>
      <c r="D836" s="164"/>
    </row>
    <row r="837" spans="1:4">
      <c r="A837" s="184"/>
      <c r="D837" s="164"/>
    </row>
    <row r="838" spans="1:4">
      <c r="A838" s="184"/>
      <c r="D838" s="164"/>
    </row>
    <row r="839" spans="1:4">
      <c r="A839" s="184"/>
      <c r="D839" s="164"/>
    </row>
    <row r="840" spans="1:4">
      <c r="A840" s="184"/>
      <c r="D840" s="164"/>
    </row>
    <row r="841" spans="1:4">
      <c r="A841" s="184"/>
      <c r="D841" s="164"/>
    </row>
    <row r="842" spans="1:4">
      <c r="A842" s="184"/>
      <c r="D842" s="164"/>
    </row>
    <row r="843" spans="1:4">
      <c r="A843" s="184"/>
      <c r="D843" s="164"/>
    </row>
    <row r="844" spans="1:4">
      <c r="A844" s="184"/>
      <c r="D844" s="164"/>
    </row>
    <row r="845" spans="1:4">
      <c r="A845" s="184"/>
      <c r="D845" s="164"/>
    </row>
    <row r="846" spans="1:4">
      <c r="A846" s="184"/>
      <c r="D846" s="164"/>
    </row>
    <row r="847" spans="1:4">
      <c r="A847" s="184"/>
      <c r="D847" s="164"/>
    </row>
    <row r="848" spans="1:4">
      <c r="A848" s="184"/>
      <c r="D848" s="164"/>
    </row>
    <row r="849" spans="1:4">
      <c r="A849" s="184"/>
      <c r="D849" s="164"/>
    </row>
    <row r="850" spans="1:4">
      <c r="A850" s="184"/>
      <c r="D850" s="164"/>
    </row>
    <row r="851" spans="1:4">
      <c r="A851" s="184"/>
      <c r="D851" s="164"/>
    </row>
    <row r="852" spans="1:4">
      <c r="A852" s="184"/>
      <c r="D852" s="164"/>
    </row>
    <row r="853" spans="1:4">
      <c r="A853" s="184"/>
      <c r="D853" s="164"/>
    </row>
    <row r="854" spans="1:4">
      <c r="A854" s="184"/>
      <c r="D854" s="164"/>
    </row>
    <row r="855" spans="1:4">
      <c r="A855" s="184"/>
      <c r="D855" s="164"/>
    </row>
    <row r="856" spans="1:4">
      <c r="A856" s="184"/>
      <c r="D856" s="164"/>
    </row>
    <row r="857" spans="1:4">
      <c r="A857" s="184"/>
      <c r="D857" s="164"/>
    </row>
    <row r="858" spans="1:4">
      <c r="A858" s="184"/>
      <c r="D858" s="164"/>
    </row>
    <row r="859" spans="1:4">
      <c r="A859" s="184"/>
      <c r="D859" s="164"/>
    </row>
    <row r="860" spans="1:4">
      <c r="A860" s="184"/>
      <c r="D860" s="164"/>
    </row>
    <row r="861" spans="1:4">
      <c r="A861" s="184"/>
      <c r="D861" s="164"/>
    </row>
    <row r="862" spans="1:4">
      <c r="A862" s="184"/>
      <c r="D862" s="164"/>
    </row>
    <row r="863" spans="1:4">
      <c r="A863" s="184"/>
      <c r="D863" s="164"/>
    </row>
    <row r="864" spans="1:4">
      <c r="A864" s="184"/>
      <c r="D864" s="164"/>
    </row>
    <row r="865" spans="1:4">
      <c r="A865" s="184"/>
      <c r="D865" s="164"/>
    </row>
    <row r="866" spans="1:4">
      <c r="A866" s="184"/>
      <c r="D866" s="164"/>
    </row>
    <row r="867" spans="1:4">
      <c r="A867" s="184"/>
      <c r="D867" s="164"/>
    </row>
    <row r="868" spans="1:4">
      <c r="A868" s="184"/>
      <c r="D868" s="164"/>
    </row>
    <row r="869" spans="1:4">
      <c r="A869" s="184"/>
      <c r="D869" s="164"/>
    </row>
    <row r="870" spans="1:4">
      <c r="A870" s="184"/>
      <c r="D870" s="164"/>
    </row>
    <row r="871" spans="1:4">
      <c r="A871" s="184"/>
      <c r="D871" s="164"/>
    </row>
    <row r="872" spans="1:4">
      <c r="A872" s="184"/>
      <c r="D872" s="164"/>
    </row>
    <row r="873" spans="1:4">
      <c r="A873" s="184"/>
      <c r="D873" s="164"/>
    </row>
    <row r="874" spans="1:4">
      <c r="A874" s="184"/>
      <c r="D874" s="164"/>
    </row>
    <row r="875" spans="1:4">
      <c r="A875" s="184"/>
      <c r="D875" s="164"/>
    </row>
    <row r="876" spans="1:4">
      <c r="A876" s="184"/>
      <c r="D876" s="164"/>
    </row>
    <row r="877" spans="1:4">
      <c r="A877" s="184"/>
      <c r="D877" s="164"/>
    </row>
    <row r="878" spans="1:4">
      <c r="A878" s="184"/>
      <c r="D878" s="164"/>
    </row>
    <row r="879" spans="1:4">
      <c r="A879" s="184"/>
      <c r="D879" s="164"/>
    </row>
    <row r="880" spans="1:4">
      <c r="A880" s="184"/>
      <c r="D880" s="164"/>
    </row>
    <row r="881" spans="1:4">
      <c r="A881" s="184"/>
      <c r="D881" s="164"/>
    </row>
    <row r="882" spans="1:4">
      <c r="A882" s="184"/>
      <c r="D882" s="164"/>
    </row>
    <row r="883" spans="1:4">
      <c r="A883" s="184"/>
      <c r="D883" s="164"/>
    </row>
    <row r="884" spans="1:4">
      <c r="A884" s="184"/>
      <c r="D884" s="164"/>
    </row>
    <row r="885" spans="1:4">
      <c r="A885" s="184"/>
      <c r="D885" s="164"/>
    </row>
    <row r="886" spans="1:4">
      <c r="A886" s="184"/>
      <c r="D886" s="164"/>
    </row>
    <row r="887" spans="1:4">
      <c r="A887" s="184"/>
      <c r="D887" s="164"/>
    </row>
    <row r="888" spans="1:4">
      <c r="A888" s="184"/>
      <c r="D888" s="164"/>
    </row>
    <row r="889" spans="1:4">
      <c r="A889" s="184"/>
      <c r="D889" s="164"/>
    </row>
    <row r="890" spans="1:4">
      <c r="A890" s="184"/>
      <c r="D890" s="164"/>
    </row>
    <row r="891" spans="1:4">
      <c r="A891" s="184"/>
      <c r="D891" s="164"/>
    </row>
    <row r="892" spans="1:4">
      <c r="A892" s="184"/>
      <c r="D892" s="164"/>
    </row>
    <row r="893" spans="1:4">
      <c r="A893" s="184"/>
      <c r="D893" s="164"/>
    </row>
    <row r="894" spans="1:4">
      <c r="A894" s="184"/>
      <c r="D894" s="164"/>
    </row>
    <row r="895" spans="1:4">
      <c r="A895" s="184"/>
      <c r="D895" s="164"/>
    </row>
    <row r="896" spans="1:4">
      <c r="A896" s="184"/>
      <c r="D896" s="164"/>
    </row>
    <row r="897" spans="1:4">
      <c r="A897" s="184"/>
      <c r="D897" s="164"/>
    </row>
    <row r="898" spans="1:4">
      <c r="A898" s="184"/>
      <c r="D898" s="164"/>
    </row>
    <row r="899" spans="1:4">
      <c r="A899" s="184"/>
      <c r="D899" s="164"/>
    </row>
    <row r="900" spans="1:4">
      <c r="A900" s="184"/>
      <c r="D900" s="164"/>
    </row>
    <row r="901" spans="1:4">
      <c r="A901" s="184"/>
      <c r="D901" s="164"/>
    </row>
    <row r="902" spans="1:4">
      <c r="A902" s="184"/>
      <c r="D902" s="164"/>
    </row>
    <row r="903" spans="1:4">
      <c r="A903" s="184"/>
      <c r="D903" s="164"/>
    </row>
    <row r="904" spans="1:4">
      <c r="A904" s="184"/>
      <c r="D904" s="164"/>
    </row>
    <row r="905" spans="1:4">
      <c r="A905" s="184"/>
      <c r="D905" s="164"/>
    </row>
    <row r="906" spans="1:4">
      <c r="A906" s="184"/>
      <c r="D906" s="164"/>
    </row>
    <row r="907" spans="1:4">
      <c r="A907" s="184"/>
      <c r="D907" s="164"/>
    </row>
    <row r="908" spans="1:4">
      <c r="A908" s="184"/>
      <c r="D908" s="164"/>
    </row>
    <row r="909" spans="1:4">
      <c r="A909" s="184"/>
      <c r="D909" s="164"/>
    </row>
    <row r="910" spans="1:4">
      <c r="A910" s="184"/>
      <c r="D910" s="164"/>
    </row>
    <row r="911" spans="1:4">
      <c r="A911" s="184"/>
      <c r="D911" s="164"/>
    </row>
    <row r="912" spans="1:4">
      <c r="A912" s="184"/>
      <c r="D912" s="164"/>
    </row>
    <row r="913" spans="1:4">
      <c r="A913" s="184"/>
      <c r="D913" s="164"/>
    </row>
    <row r="914" spans="1:4">
      <c r="A914" s="184"/>
      <c r="D914" s="164"/>
    </row>
    <row r="915" spans="1:4">
      <c r="A915" s="184"/>
      <c r="D915" s="164"/>
    </row>
    <row r="916" spans="1:4">
      <c r="A916" s="184"/>
      <c r="D916" s="164"/>
    </row>
    <row r="917" spans="1:4">
      <c r="A917" s="184"/>
      <c r="D917" s="164"/>
    </row>
    <row r="918" spans="1:4">
      <c r="A918" s="184"/>
      <c r="D918" s="164"/>
    </row>
    <row r="919" spans="1:4">
      <c r="A919" s="184"/>
      <c r="D919" s="164"/>
    </row>
    <row r="920" spans="1:4">
      <c r="A920" s="184"/>
      <c r="D920" s="164"/>
    </row>
    <row r="921" spans="1:4">
      <c r="A921" s="184"/>
      <c r="D921" s="164"/>
    </row>
    <row r="922" spans="1:4">
      <c r="A922" s="184"/>
      <c r="D922" s="164"/>
    </row>
    <row r="923" spans="1:4">
      <c r="A923" s="184"/>
      <c r="D923" s="164"/>
    </row>
    <row r="924" spans="1:4">
      <c r="A924" s="184"/>
      <c r="D924" s="164"/>
    </row>
    <row r="925" spans="1:4">
      <c r="A925" s="184"/>
      <c r="D925" s="164"/>
    </row>
    <row r="926" spans="1:4">
      <c r="A926" s="184"/>
      <c r="D926" s="164"/>
    </row>
    <row r="927" spans="1:4">
      <c r="A927" s="184"/>
      <c r="D927" s="164"/>
    </row>
    <row r="928" spans="1:4">
      <c r="A928" s="184"/>
      <c r="D928" s="164"/>
    </row>
    <row r="929" spans="1:4">
      <c r="A929" s="184"/>
      <c r="D929" s="164"/>
    </row>
    <row r="930" spans="1:4">
      <c r="A930" s="184"/>
      <c r="D930" s="164"/>
    </row>
    <row r="931" spans="1:4">
      <c r="A931" s="184"/>
      <c r="D931" s="164"/>
    </row>
    <row r="932" spans="1:4">
      <c r="A932" s="184"/>
      <c r="D932" s="164"/>
    </row>
    <row r="933" spans="1:4">
      <c r="A933" s="184"/>
      <c r="D933" s="164"/>
    </row>
    <row r="934" spans="1:4">
      <c r="A934" s="184"/>
      <c r="D934" s="164"/>
    </row>
    <row r="935" spans="1:4">
      <c r="A935" s="184"/>
      <c r="D935" s="164"/>
    </row>
    <row r="936" spans="1:4">
      <c r="A936" s="184"/>
      <c r="D936" s="164"/>
    </row>
    <row r="937" spans="1:4">
      <c r="A937" s="184"/>
      <c r="D937" s="164"/>
    </row>
    <row r="938" spans="1:4">
      <c r="A938" s="184"/>
      <c r="D938" s="164"/>
    </row>
    <row r="939" spans="1:4">
      <c r="A939" s="184"/>
      <c r="D939" s="164"/>
    </row>
    <row r="940" spans="1:4">
      <c r="A940" s="184"/>
      <c r="D940" s="164"/>
    </row>
    <row r="941" spans="1:4">
      <c r="A941" s="184"/>
      <c r="D941" s="164"/>
    </row>
    <row r="942" spans="1:4">
      <c r="A942" s="184"/>
      <c r="D942" s="164"/>
    </row>
    <row r="943" spans="1:4">
      <c r="A943" s="184"/>
      <c r="D943" s="164"/>
    </row>
    <row r="944" spans="1:4">
      <c r="A944" s="184"/>
      <c r="D944" s="164"/>
    </row>
    <row r="945" spans="1:4">
      <c r="A945" s="184"/>
      <c r="D945" s="164"/>
    </row>
    <row r="946" spans="1:4">
      <c r="A946" s="184"/>
      <c r="D946" s="164"/>
    </row>
    <row r="947" spans="1:4">
      <c r="A947" s="184"/>
      <c r="D947" s="164"/>
    </row>
    <row r="948" spans="1:4">
      <c r="A948" s="184"/>
      <c r="D948" s="164"/>
    </row>
    <row r="949" spans="1:4">
      <c r="A949" s="184"/>
      <c r="D949" s="164"/>
    </row>
    <row r="950" spans="1:4">
      <c r="A950" s="184"/>
      <c r="D950" s="164"/>
    </row>
    <row r="951" spans="1:4">
      <c r="A951" s="184"/>
      <c r="D951" s="164"/>
    </row>
    <row r="952" spans="1:4">
      <c r="A952" s="184"/>
      <c r="D952" s="164"/>
    </row>
    <row r="953" spans="1:4">
      <c r="A953" s="184"/>
      <c r="D953" s="164"/>
    </row>
    <row r="954" spans="1:4">
      <c r="A954" s="184"/>
      <c r="D954" s="164"/>
    </row>
    <row r="955" spans="1:4">
      <c r="A955" s="184"/>
      <c r="D955" s="164"/>
    </row>
    <row r="956" spans="1:4">
      <c r="A956" s="184"/>
      <c r="D956" s="164"/>
    </row>
    <row r="957" spans="1:4">
      <c r="A957" s="184"/>
      <c r="D957" s="164"/>
    </row>
    <row r="958" spans="1:4">
      <c r="A958" s="184"/>
      <c r="D958" s="164"/>
    </row>
    <row r="959" spans="1:4">
      <c r="A959" s="184"/>
      <c r="D959" s="164"/>
    </row>
    <row r="960" spans="1:4">
      <c r="A960" s="184"/>
      <c r="D960" s="164"/>
    </row>
    <row r="961" spans="1:4">
      <c r="A961" s="184"/>
      <c r="D961" s="164"/>
    </row>
    <row r="962" spans="1:4">
      <c r="A962" s="184"/>
      <c r="D962" s="164"/>
    </row>
    <row r="963" spans="1:4">
      <c r="A963" s="184"/>
      <c r="D963" s="164"/>
    </row>
    <row r="964" spans="1:4">
      <c r="A964" s="184"/>
      <c r="D964" s="164"/>
    </row>
    <row r="965" spans="1:4">
      <c r="A965" s="184"/>
      <c r="D965" s="164"/>
    </row>
    <row r="966" spans="1:4">
      <c r="A966" s="184"/>
      <c r="D966" s="164"/>
    </row>
    <row r="967" spans="1:4">
      <c r="A967" s="184"/>
      <c r="D967" s="164"/>
    </row>
    <row r="968" spans="1:4">
      <c r="A968" s="184"/>
      <c r="D968" s="164"/>
    </row>
    <row r="969" spans="1:4">
      <c r="A969" s="184"/>
      <c r="D969" s="164"/>
    </row>
    <row r="970" spans="1:4">
      <c r="A970" s="184"/>
      <c r="D970" s="164"/>
    </row>
    <row r="971" spans="1:4">
      <c r="A971" s="184"/>
      <c r="D971" s="164"/>
    </row>
    <row r="972" spans="1:4">
      <c r="A972" s="184"/>
      <c r="D972" s="164"/>
    </row>
    <row r="973" spans="1:4">
      <c r="A973" s="184"/>
      <c r="D973" s="164"/>
    </row>
    <row r="974" spans="1:4">
      <c r="A974" s="184"/>
      <c r="D974" s="164"/>
    </row>
    <row r="975" spans="1:4">
      <c r="A975" s="184"/>
      <c r="D975" s="164"/>
    </row>
    <row r="976" spans="1:4">
      <c r="A976" s="184"/>
      <c r="D976" s="164"/>
    </row>
    <row r="977" spans="1:4">
      <c r="A977" s="184"/>
      <c r="D977" s="164"/>
    </row>
    <row r="978" spans="1:4">
      <c r="A978" s="184"/>
      <c r="D978" s="164"/>
    </row>
    <row r="979" spans="1:4">
      <c r="A979" s="184"/>
      <c r="D979" s="164"/>
    </row>
    <row r="980" spans="1:4">
      <c r="A980" s="184"/>
      <c r="D980" s="164"/>
    </row>
    <row r="981" spans="1:4">
      <c r="A981" s="184"/>
      <c r="D981" s="164"/>
    </row>
    <row r="982" spans="1:4">
      <c r="A982" s="184"/>
      <c r="D982" s="164"/>
    </row>
    <row r="983" spans="1:4">
      <c r="A983" s="184"/>
      <c r="D983" s="164"/>
    </row>
    <row r="984" spans="1:4">
      <c r="A984" s="184"/>
      <c r="D984" s="164"/>
    </row>
    <row r="985" spans="1:4">
      <c r="D985" s="164"/>
    </row>
    <row r="986" spans="1:4">
      <c r="D986" s="164"/>
    </row>
    <row r="987" spans="1:4">
      <c r="D987" s="164"/>
    </row>
    <row r="988" spans="1:4">
      <c r="D988" s="164"/>
    </row>
    <row r="989" spans="1:4">
      <c r="D989" s="164"/>
    </row>
    <row r="990" spans="1:4">
      <c r="D990" s="164"/>
    </row>
    <row r="991" spans="1:4">
      <c r="D991" s="164"/>
    </row>
    <row r="992" spans="1:4">
      <c r="D992" s="164"/>
    </row>
    <row r="993" spans="4:4">
      <c r="D993" s="164"/>
    </row>
    <row r="994" spans="4:4">
      <c r="D994" s="164"/>
    </row>
    <row r="995" spans="4:4">
      <c r="D995" s="164"/>
    </row>
    <row r="996" spans="4:4">
      <c r="D996" s="164"/>
    </row>
    <row r="997" spans="4:4">
      <c r="D997" s="164"/>
    </row>
    <row r="998" spans="4:4">
      <c r="D998" s="164"/>
    </row>
    <row r="999" spans="4:4">
      <c r="D999" s="164"/>
    </row>
    <row r="1000" spans="4:4">
      <c r="D1000" s="164"/>
    </row>
    <row r="1001" spans="4:4">
      <c r="D1001" s="164"/>
    </row>
    <row r="1002" spans="4:4">
      <c r="D1002" s="164"/>
    </row>
  </sheetData>
  <mergeCells count="8">
    <mergeCell ref="A10:F10"/>
    <mergeCell ref="A11:F11"/>
    <mergeCell ref="A6:G6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Գնման պլան 2025թ.</vt:lpstr>
      <vt:lpstr>Sheet2</vt:lpstr>
      <vt:lpstr>գրաֆիկա</vt:lpstr>
      <vt:lpstr>դիզայն Ա</vt:lpstr>
      <vt:lpstr>Գրենական</vt:lpstr>
      <vt:lpstr>Տնտեսական</vt:lpstr>
      <vt:lpstr>կերամիկա</vt:lpstr>
      <vt:lpstr>քանդակ</vt:lpstr>
      <vt:lpstr>հագուստի մոդ. և համկգ. գրաֆ.</vt:lpstr>
      <vt:lpstr>դիզայն-մետաղ</vt:lpstr>
      <vt:lpstr>գեղանկար-գծանկար</vt:lpstr>
      <vt:lpstr>դիզայն-մակետ</vt:lpstr>
      <vt:lpstr>գծանկար-գունանկար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Parandzem Xachatryan</cp:lastModifiedBy>
  <cp:lastPrinted>2025-03-05T07:59:25Z</cp:lastPrinted>
  <dcterms:created xsi:type="dcterms:W3CDTF">2006-09-16T00:00:00Z</dcterms:created>
  <dcterms:modified xsi:type="dcterms:W3CDTF">2025-05-14T11:35:37Z</dcterms:modified>
</cp:coreProperties>
</file>